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03_CFVU\CFVU 2022-2023\CFVU_2022_10_21\05_Maquettes\"/>
    </mc:Choice>
  </mc:AlternateContent>
  <xr:revisionPtr revIDLastSave="0" documentId="13_ncr:1_{16F2DD74-A244-42A8-928F-E3EF7FBA27A0}" xr6:coauthVersionLast="36" xr6:coauthVersionMax="47" xr10:uidLastSave="{00000000-0000-0000-0000-000000000000}"/>
  <bookViews>
    <workbookView xWindow="0" yWindow="0" windowWidth="28800" windowHeight="12225" firstSheet="2" activeTab="2" xr2:uid="{00000000-000D-0000-FFFF-FFFF00000000}"/>
  </bookViews>
  <sheets>
    <sheet name="début" sheetId="41" state="hidden" r:id="rId1"/>
    <sheet name="Synthèse" sheetId="37" r:id="rId2"/>
    <sheet name="M1-1ere année" sheetId="40" r:id="rId3"/>
    <sheet name="M1-2eme année" sheetId="43" r:id="rId4"/>
    <sheet name="Paramétrage" sheetId="36" r:id="rId5"/>
    <sheet name="fin" sheetId="42" state="hidden" r:id="rId6"/>
  </sheets>
  <calcPr calcId="191029" concurrentCalc="0"/>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c r="AE260" i="43"/>
  <c r="AE272" i="43"/>
  <c r="N272" i="43"/>
  <c r="Y260" i="43"/>
  <c r="Y272" i="43"/>
  <c r="X260" i="43"/>
  <c r="X272" i="43"/>
  <c r="V260" i="43"/>
  <c r="V272"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c r="AE247" i="43"/>
  <c r="AE259" i="43"/>
  <c r="N259" i="43"/>
  <c r="Y247" i="43"/>
  <c r="Y259" i="43"/>
  <c r="X247" i="43"/>
  <c r="X259" i="43"/>
  <c r="V247" i="43"/>
  <c r="V259"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F246" i="43"/>
  <c r="AE234" i="43"/>
  <c r="AE246" i="43"/>
  <c r="N246" i="43"/>
  <c r="Y234" i="43"/>
  <c r="Y246" i="43"/>
  <c r="X234" i="43"/>
  <c r="X246" i="43"/>
  <c r="V234" i="43"/>
  <c r="V246"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F233" i="43"/>
  <c r="AE221" i="43"/>
  <c r="AE233" i="43"/>
  <c r="N233" i="43"/>
  <c r="Y221" i="43"/>
  <c r="Y233" i="43"/>
  <c r="X221" i="43"/>
  <c r="X233" i="43"/>
  <c r="V221" i="43"/>
  <c r="V233"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F220" i="43"/>
  <c r="AE208" i="43"/>
  <c r="AE220" i="43"/>
  <c r="N220" i="43"/>
  <c r="Y208" i="43"/>
  <c r="Y220" i="43"/>
  <c r="X208" i="43"/>
  <c r="X220" i="43"/>
  <c r="V208" i="43"/>
  <c r="V220"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U196" i="43"/>
  <c r="V196" i="43"/>
  <c r="AF195" i="43"/>
  <c r="AE195" i="43"/>
  <c r="U195" i="43"/>
  <c r="V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U184" i="43"/>
  <c r="V184" i="43"/>
  <c r="Y184" i="43"/>
  <c r="AF183" i="43"/>
  <c r="AE183" i="43"/>
  <c r="V183" i="43"/>
  <c r="U183" i="43"/>
  <c r="AF182" i="43"/>
  <c r="AF194" i="43"/>
  <c r="U182" i="43"/>
  <c r="V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U171" i="43"/>
  <c r="V171" i="43"/>
  <c r="AF170" i="43"/>
  <c r="AE170" i="43"/>
  <c r="U170" i="43"/>
  <c r="V170" i="43"/>
  <c r="Y170" i="43"/>
  <c r="AF169" i="43"/>
  <c r="AE169" i="43"/>
  <c r="U169" i="43"/>
  <c r="V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V158" i="43"/>
  <c r="Y158" i="43"/>
  <c r="U158" i="43"/>
  <c r="AF157" i="43"/>
  <c r="AE157" i="43"/>
  <c r="Y157" i="43"/>
  <c r="X157" i="43"/>
  <c r="V157" i="43"/>
  <c r="U157" i="43"/>
  <c r="AF156" i="43"/>
  <c r="AE156" i="43"/>
  <c r="U156" i="43"/>
  <c r="V156" i="43"/>
  <c r="W155" i="43"/>
  <c r="W273"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U145" i="43"/>
  <c r="V145" i="43"/>
  <c r="X145" i="43"/>
  <c r="AF144" i="43"/>
  <c r="AE144" i="43"/>
  <c r="U144" i="43"/>
  <c r="V144" i="43"/>
  <c r="AF143" i="43"/>
  <c r="U143" i="43"/>
  <c r="V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c r="AE129" i="43"/>
  <c r="AE141" i="43"/>
  <c r="N141" i="43"/>
  <c r="Y129" i="43"/>
  <c r="Y141" i="43"/>
  <c r="X129" i="43"/>
  <c r="X141" i="43"/>
  <c r="V129" i="43"/>
  <c r="V141"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c r="AE116" i="43"/>
  <c r="AE128" i="43"/>
  <c r="N128" i="43"/>
  <c r="Y116" i="43"/>
  <c r="Y128" i="43"/>
  <c r="X116" i="43"/>
  <c r="X128" i="43"/>
  <c r="V116" i="43"/>
  <c r="V128"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c r="AE103" i="43"/>
  <c r="AE115" i="43"/>
  <c r="N115" i="43"/>
  <c r="Y103" i="43"/>
  <c r="Y115" i="43"/>
  <c r="X103" i="43"/>
  <c r="X115" i="43"/>
  <c r="V103" i="43"/>
  <c r="V115"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U91" i="43"/>
  <c r="V91" i="43"/>
  <c r="AF90" i="43"/>
  <c r="AE90" i="43"/>
  <c r="U90" i="43"/>
  <c r="V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U80" i="43"/>
  <c r="V80" i="43"/>
  <c r="AF79" i="43"/>
  <c r="AE79" i="43"/>
  <c r="V79" i="43"/>
  <c r="Y79" i="43"/>
  <c r="U79" i="43"/>
  <c r="AF78" i="43"/>
  <c r="AE78" i="43"/>
  <c r="Y78" i="43"/>
  <c r="X78" i="43"/>
  <c r="V78" i="43"/>
  <c r="U78" i="43"/>
  <c r="AF77" i="43"/>
  <c r="AF89" i="43"/>
  <c r="U77" i="43"/>
  <c r="V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U65" i="43"/>
  <c r="V65" i="43"/>
  <c r="AF64" i="43"/>
  <c r="AE64" i="43"/>
  <c r="AE76" i="43"/>
  <c r="N76" i="43"/>
  <c r="U64" i="43"/>
  <c r="V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U53" i="43"/>
  <c r="V53" i="43"/>
  <c r="AF52" i="43"/>
  <c r="AE52" i="43"/>
  <c r="U52" i="43"/>
  <c r="V52" i="43"/>
  <c r="AF51" i="43"/>
  <c r="AF63" i="43"/>
  <c r="AE51" i="43"/>
  <c r="U51" i="43"/>
  <c r="V51" i="43"/>
  <c r="X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c r="U39" i="43"/>
  <c r="V39" i="43"/>
  <c r="AF38" i="43"/>
  <c r="AE38" i="43"/>
  <c r="U38" i="43"/>
  <c r="V38" i="43"/>
  <c r="Y38" i="43"/>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U28" i="43"/>
  <c r="V28" i="43"/>
  <c r="AF27" i="43"/>
  <c r="AE27" i="43"/>
  <c r="Y27" i="43"/>
  <c r="X27" i="43"/>
  <c r="V27" i="43"/>
  <c r="U27" i="43"/>
  <c r="AF26" i="43"/>
  <c r="AE26" i="43"/>
  <c r="U26" i="43"/>
  <c r="V26" i="43"/>
  <c r="AF25" i="43"/>
  <c r="AE25" i="43"/>
  <c r="Y25" i="43"/>
  <c r="X25" i="43"/>
  <c r="V25" i="43"/>
  <c r="U25" i="43"/>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U15" i="43"/>
  <c r="V15" i="43"/>
  <c r="Y15" i="43"/>
  <c r="AF14" i="43"/>
  <c r="AE14" i="43"/>
  <c r="U14" i="43"/>
  <c r="V14" i="43"/>
  <c r="AF13" i="43"/>
  <c r="AE13" i="43"/>
  <c r="U13" i="43"/>
  <c r="V13" i="43"/>
  <c r="AF12" i="43"/>
  <c r="AE12" i="43"/>
  <c r="U12" i="43"/>
  <c r="V12" i="43"/>
  <c r="Y12" i="43"/>
  <c r="AH8" i="43"/>
  <c r="AG8" i="43"/>
  <c r="AH7" i="43"/>
  <c r="AG7" i="43"/>
  <c r="U7" i="43"/>
  <c r="AH6" i="43"/>
  <c r="AG6" i="43"/>
  <c r="U6" i="43"/>
  <c r="AH5" i="43"/>
  <c r="AG5" i="43"/>
  <c r="U5" i="43"/>
  <c r="X5" i="43"/>
  <c r="AF6" i="43"/>
  <c r="AH4" i="43"/>
  <c r="AG4" i="43"/>
  <c r="U4" i="43"/>
  <c r="W4" i="43"/>
  <c r="AE5" i="43"/>
  <c r="I4" i="43"/>
  <c r="AG3" i="43"/>
  <c r="AE3" i="43"/>
  <c r="U3" i="43"/>
  <c r="X6" i="43"/>
  <c r="AF7" i="43"/>
  <c r="W6" i="43"/>
  <c r="AE7" i="43"/>
  <c r="W7" i="43"/>
  <c r="AE8" i="43"/>
  <c r="X7" i="43"/>
  <c r="AF8" i="43"/>
  <c r="X13" i="43"/>
  <c r="Y13" i="43"/>
  <c r="W142" i="43"/>
  <c r="AF102" i="43"/>
  <c r="W274" i="43"/>
  <c r="AF168" i="43"/>
  <c r="Y183" i="43"/>
  <c r="X183" i="43"/>
  <c r="AF207" i="43"/>
  <c r="AE207" i="43"/>
  <c r="N207" i="43"/>
  <c r="V207" i="43"/>
  <c r="X195" i="43"/>
  <c r="Y195" i="43"/>
  <c r="Y14" i="43"/>
  <c r="X14" i="43"/>
  <c r="X12" i="43"/>
  <c r="X38" i="43"/>
  <c r="Y51" i="43"/>
  <c r="X52" i="43"/>
  <c r="Y52" i="43"/>
  <c r="Y53" i="43"/>
  <c r="X53" i="43"/>
  <c r="V76" i="43"/>
  <c r="Y64" i="43"/>
  <c r="X64" i="43"/>
  <c r="Y65" i="43"/>
  <c r="X65" i="43"/>
  <c r="V102" i="43"/>
  <c r="Y90" i="43"/>
  <c r="X90" i="43"/>
  <c r="Y91" i="43"/>
  <c r="X91" i="43"/>
  <c r="Y169" i="43"/>
  <c r="X169" i="43"/>
  <c r="X143" i="43"/>
  <c r="Y143" i="43"/>
  <c r="X144" i="43"/>
  <c r="X155" i="43"/>
  <c r="Y144" i="43"/>
  <c r="W3" i="43"/>
  <c r="AE4" i="43"/>
  <c r="X158" i="43"/>
  <c r="AE181" i="43"/>
  <c r="N181" i="43"/>
  <c r="AF181" i="43"/>
  <c r="AF273" i="43"/>
  <c r="V155" i="43"/>
  <c r="AE102" i="43"/>
  <c r="N102" i="43"/>
  <c r="AF76" i="43"/>
  <c r="AE63" i="43"/>
  <c r="N63" i="43"/>
  <c r="V63" i="43"/>
  <c r="V50" i="43"/>
  <c r="AE50" i="43"/>
  <c r="N50" i="43"/>
  <c r="AF37" i="43"/>
  <c r="AE37" i="43"/>
  <c r="N37" i="43"/>
  <c r="V24" i="43"/>
  <c r="Y80" i="43"/>
  <c r="X80" i="43"/>
  <c r="V181" i="43"/>
  <c r="Y26" i="43"/>
  <c r="X26" i="43"/>
  <c r="X171" i="43"/>
  <c r="Y171" i="43"/>
  <c r="Y39" i="43"/>
  <c r="Y50" i="43"/>
  <c r="X39" i="43"/>
  <c r="AE168" i="43"/>
  <c r="N168" i="43"/>
  <c r="AE24" i="43"/>
  <c r="N24" i="43"/>
  <c r="X28" i="43"/>
  <c r="X37" i="43"/>
  <c r="Y28" i="43"/>
  <c r="Y156" i="43"/>
  <c r="Y168" i="43"/>
  <c r="X156" i="43"/>
  <c r="X168" i="43"/>
  <c r="V168" i="43"/>
  <c r="W11" i="43"/>
  <c r="X182" i="43"/>
  <c r="V194" i="43"/>
  <c r="Y182" i="43"/>
  <c r="Y194" i="43"/>
  <c r="V37" i="43"/>
  <c r="Y77" i="43"/>
  <c r="V89" i="43"/>
  <c r="X77" i="43"/>
  <c r="X196" i="43"/>
  <c r="X207" i="43"/>
  <c r="Y196" i="43"/>
  <c r="W5" i="43"/>
  <c r="AE6" i="43"/>
  <c r="X170" i="43"/>
  <c r="Y145" i="43"/>
  <c r="Y155" i="43"/>
  <c r="AF50" i="43"/>
  <c r="AF155" i="43"/>
  <c r="AF274" i="43"/>
  <c r="X4" i="43"/>
  <c r="AF5" i="43"/>
  <c r="AF24" i="43"/>
  <c r="X15" i="43"/>
  <c r="Y24" i="43"/>
  <c r="AE77" i="43"/>
  <c r="AE89" i="43"/>
  <c r="N89" i="43"/>
  <c r="AE182" i="43"/>
  <c r="AE194" i="43"/>
  <c r="N194" i="43"/>
  <c r="X79" i="43"/>
  <c r="X184" i="43"/>
  <c r="AE143" i="43"/>
  <c r="E273" i="40"/>
  <c r="E142" i="40"/>
  <c r="Y102" i="43"/>
  <c r="Y76" i="43"/>
  <c r="Y207" i="43"/>
  <c r="X24" i="43"/>
  <c r="X50" i="43"/>
  <c r="Y63" i="43"/>
  <c r="X63" i="43"/>
  <c r="X76" i="43"/>
  <c r="X102" i="43"/>
  <c r="Y181" i="43"/>
  <c r="Y273" i="43"/>
  <c r="X181" i="43"/>
  <c r="V273" i="43"/>
  <c r="Y89" i="43"/>
  <c r="AF142" i="43"/>
  <c r="X3" i="43"/>
  <c r="AF4" i="43"/>
  <c r="V142" i="43"/>
  <c r="N142" i="43"/>
  <c r="AE155" i="43"/>
  <c r="N155" i="43"/>
  <c r="N273" i="43"/>
  <c r="AE142" i="43"/>
  <c r="X194" i="43"/>
  <c r="X273" i="43"/>
  <c r="X89" i="43"/>
  <c r="Y37"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Y143" i="40"/>
  <c r="AF143" i="40"/>
  <c r="AE143" i="40"/>
  <c r="U144" i="40"/>
  <c r="V144" i="40"/>
  <c r="X144" i="40"/>
  <c r="Y144" i="40"/>
  <c r="AF144" i="40"/>
  <c r="AE144" i="40"/>
  <c r="U145" i="40"/>
  <c r="V145" i="40"/>
  <c r="AF145" i="40"/>
  <c r="AE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Y156" i="40"/>
  <c r="AF156" i="40"/>
  <c r="AE156" i="40"/>
  <c r="U157" i="40"/>
  <c r="V157" i="40"/>
  <c r="X157" i="40"/>
  <c r="AF157" i="40"/>
  <c r="AE157" i="40"/>
  <c r="U158" i="40"/>
  <c r="V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F169" i="40"/>
  <c r="AE169" i="40"/>
  <c r="U170" i="40"/>
  <c r="V170" i="40"/>
  <c r="AF170" i="40"/>
  <c r="AE170" i="40"/>
  <c r="U171" i="40"/>
  <c r="V171" i="40"/>
  <c r="AF171" i="40"/>
  <c r="AE171" i="40"/>
  <c r="U172" i="40"/>
  <c r="V172" i="40"/>
  <c r="X172" i="40"/>
  <c r="Y172" i="40"/>
  <c r="AE172" i="40"/>
  <c r="AF172" i="40"/>
  <c r="W181" i="40"/>
  <c r="U182" i="40"/>
  <c r="V182" i="40"/>
  <c r="Y182" i="40"/>
  <c r="AE182" i="40"/>
  <c r="AF182" i="40"/>
  <c r="U183" i="40"/>
  <c r="V183" i="40"/>
  <c r="X183" i="40"/>
  <c r="AF183" i="40"/>
  <c r="AE183" i="40"/>
  <c r="U184" i="40"/>
  <c r="V184" i="40"/>
  <c r="Y184" i="40"/>
  <c r="AF184" i="40"/>
  <c r="AE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F195" i="40"/>
  <c r="AE195" i="40"/>
  <c r="U196" i="40"/>
  <c r="V196" i="40"/>
  <c r="X196" i="40"/>
  <c r="AF196" i="40"/>
  <c r="AE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U80" i="40"/>
  <c r="V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c r="Y28" i="40"/>
  <c r="AF18" i="40"/>
  <c r="AE18" i="40"/>
  <c r="Y18" i="40"/>
  <c r="X18" i="40"/>
  <c r="V18" i="40"/>
  <c r="U18" i="40"/>
  <c r="AF17" i="40"/>
  <c r="AE17" i="40"/>
  <c r="Y17" i="40"/>
  <c r="X17" i="40"/>
  <c r="V17" i="40"/>
  <c r="U17" i="40"/>
  <c r="AF16" i="40"/>
  <c r="AE16" i="40"/>
  <c r="Y16" i="40"/>
  <c r="X16" i="40"/>
  <c r="V16" i="40"/>
  <c r="U16" i="40"/>
  <c r="AF15" i="40"/>
  <c r="AE15" i="40"/>
  <c r="U15" i="40"/>
  <c r="V15" i="40"/>
  <c r="Y15" i="40"/>
  <c r="Y80" i="40"/>
  <c r="X80" i="40"/>
  <c r="V274" i="43"/>
  <c r="Y142" i="43"/>
  <c r="Y274" i="43"/>
  <c r="X142" i="43"/>
  <c r="X11" i="43"/>
  <c r="N274" i="43"/>
  <c r="V11" i="43"/>
  <c r="Y157" i="40"/>
  <c r="Y168" i="40"/>
  <c r="X156" i="40"/>
  <c r="X158" i="40"/>
  <c r="X182" i="40"/>
  <c r="AE273" i="43"/>
  <c r="AE274" i="43"/>
  <c r="Y196" i="40"/>
  <c r="Y207" i="40"/>
  <c r="X184" i="40"/>
  <c r="Y183" i="40"/>
  <c r="X170" i="40"/>
  <c r="Y170" i="40"/>
  <c r="X171" i="40"/>
  <c r="Y171" i="40"/>
  <c r="X145" i="40"/>
  <c r="Y145" i="40"/>
  <c r="Y155" i="40"/>
  <c r="X28" i="40"/>
  <c r="X15" i="40"/>
  <c r="AF259" i="40"/>
  <c r="AE246" i="40"/>
  <c r="N246" i="40"/>
  <c r="AF272" i="40"/>
  <c r="AE272" i="40"/>
  <c r="N272" i="40"/>
  <c r="AE259" i="40"/>
  <c r="N259" i="40"/>
  <c r="AF246" i="40"/>
  <c r="AF233" i="40"/>
  <c r="V155" i="40"/>
  <c r="AE233" i="40"/>
  <c r="N233" i="40"/>
  <c r="V194" i="40"/>
  <c r="AE220" i="40"/>
  <c r="N220" i="40"/>
  <c r="AF155" i="40"/>
  <c r="AF220" i="40"/>
  <c r="X220" i="40"/>
  <c r="V259" i="40"/>
  <c r="Y233" i="40"/>
  <c r="AF207" i="40"/>
  <c r="AE207" i="40"/>
  <c r="N207" i="40"/>
  <c r="W273" i="40"/>
  <c r="X246" i="40"/>
  <c r="V220" i="40"/>
  <c r="X272" i="40"/>
  <c r="Y246" i="40"/>
  <c r="V246" i="40"/>
  <c r="AE168" i="40"/>
  <c r="N168" i="40"/>
  <c r="Y272" i="40"/>
  <c r="Y220" i="40"/>
  <c r="V207" i="40"/>
  <c r="AF168" i="40"/>
  <c r="V272" i="40"/>
  <c r="V233" i="40"/>
  <c r="V168" i="40"/>
  <c r="Y259" i="40"/>
  <c r="X233" i="40"/>
  <c r="X207" i="40"/>
  <c r="AE194" i="40"/>
  <c r="N194" i="40"/>
  <c r="X259" i="40"/>
  <c r="AF194" i="40"/>
  <c r="AE155" i="40"/>
  <c r="N155" i="40"/>
  <c r="X155" i="40"/>
  <c r="W141" i="40"/>
  <c r="W128" i="40"/>
  <c r="W115" i="40"/>
  <c r="W102" i="40"/>
  <c r="W89" i="40"/>
  <c r="W76" i="40"/>
  <c r="W63" i="40"/>
  <c r="W50" i="40"/>
  <c r="W37" i="40"/>
  <c r="X194" i="40"/>
  <c r="Y11" i="43"/>
  <c r="X274" i="43"/>
  <c r="X168" i="40"/>
  <c r="Y194" i="40"/>
  <c r="AE3" i="40"/>
  <c r="D12" i="37"/>
  <c r="Y180" i="40"/>
  <c r="X180" i="40"/>
  <c r="V180" i="40"/>
  <c r="U180" i="40"/>
  <c r="Y179" i="40"/>
  <c r="X179" i="40"/>
  <c r="V179" i="40"/>
  <c r="U179" i="40"/>
  <c r="Y178" i="40"/>
  <c r="X178" i="40"/>
  <c r="V178" i="40"/>
  <c r="U178" i="40"/>
  <c r="Y177" i="40"/>
  <c r="Y181"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V79" i="40"/>
  <c r="X79" i="40"/>
  <c r="U79" i="40"/>
  <c r="U78" i="40"/>
  <c r="V78" i="40"/>
  <c r="X78" i="40"/>
  <c r="U77" i="40"/>
  <c r="V77" i="40"/>
  <c r="X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c r="V58" i="40"/>
  <c r="Y58" i="40"/>
  <c r="U58" i="40"/>
  <c r="V5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U27" i="40"/>
  <c r="V27" i="40"/>
  <c r="U26" i="40"/>
  <c r="V26" i="40"/>
  <c r="U25" i="40"/>
  <c r="V25" i="40"/>
  <c r="X25" i="40"/>
  <c r="Y25" i="40"/>
  <c r="U12" i="40"/>
  <c r="V12" i="40"/>
  <c r="X12" i="40"/>
  <c r="U13" i="40"/>
  <c r="V13" i="40"/>
  <c r="Y13" i="40"/>
  <c r="U14" i="40"/>
  <c r="V14" i="40"/>
  <c r="X14" i="40"/>
  <c r="U19" i="40"/>
  <c r="V19" i="40"/>
  <c r="X19" i="40"/>
  <c r="U20" i="40"/>
  <c r="V20" i="40"/>
  <c r="U21" i="40"/>
  <c r="V21" i="40"/>
  <c r="X21" i="40"/>
  <c r="Y21" i="40"/>
  <c r="U22" i="40"/>
  <c r="V22" i="40"/>
  <c r="X22" i="40"/>
  <c r="Y22" i="40"/>
  <c r="U23" i="40"/>
  <c r="V23" i="40"/>
  <c r="X23" i="40"/>
  <c r="Y23" i="40"/>
  <c r="W24" i="40"/>
  <c r="W142" i="40"/>
  <c r="Y78" i="40"/>
  <c r="Y27" i="40"/>
  <c r="X27" i="40"/>
  <c r="Y273" i="40"/>
  <c r="Y79" i="40"/>
  <c r="Y77" i="40"/>
  <c r="X181" i="40"/>
  <c r="X273" i="40"/>
  <c r="V181" i="40"/>
  <c r="V273" i="40"/>
  <c r="V128" i="40"/>
  <c r="V141" i="40"/>
  <c r="X102" i="40"/>
  <c r="X115" i="40"/>
  <c r="X128" i="40"/>
  <c r="X141" i="40"/>
  <c r="X89" i="40"/>
  <c r="X76" i="40"/>
  <c r="Y76" i="40"/>
  <c r="Y102" i="40"/>
  <c r="Y115" i="40"/>
  <c r="Y128" i="40"/>
  <c r="Y141" i="40"/>
  <c r="V115" i="40"/>
  <c r="V76" i="40"/>
  <c r="V102" i="40"/>
  <c r="V89" i="40"/>
  <c r="Y59" i="40"/>
  <c r="X59" i="40"/>
  <c r="V63" i="40"/>
  <c r="Y51" i="40"/>
  <c r="X51" i="40"/>
  <c r="Y52" i="40"/>
  <c r="X52" i="40"/>
  <c r="X53" i="40"/>
  <c r="X58" i="40"/>
  <c r="V50" i="40"/>
  <c r="X38" i="40"/>
  <c r="Y38" i="40"/>
  <c r="Y39" i="40"/>
  <c r="X39" i="40"/>
  <c r="X41" i="40"/>
  <c r="X26" i="40"/>
  <c r="Y26" i="40"/>
  <c r="X32" i="40"/>
  <c r="V37" i="40"/>
  <c r="X20" i="40"/>
  <c r="Y20" i="40"/>
  <c r="X13" i="40"/>
  <c r="Y14" i="40"/>
  <c r="Y12" i="40"/>
  <c r="Y19" i="40"/>
  <c r="AE19" i="40"/>
  <c r="AE20" i="40"/>
  <c r="AE21" i="40"/>
  <c r="AE22" i="40"/>
  <c r="AE23" i="40"/>
  <c r="Y37" i="40"/>
  <c r="Y89" i="40"/>
  <c r="X37" i="40"/>
  <c r="Y50" i="40"/>
  <c r="Y63" i="40"/>
  <c r="X63" i="40"/>
  <c r="X50" i="40"/>
  <c r="X24" i="40"/>
  <c r="U7" i="40"/>
  <c r="X7" i="40"/>
  <c r="AH8" i="40"/>
  <c r="E17" i="37"/>
  <c r="U6" i="40"/>
  <c r="W6" i="40"/>
  <c r="U5" i="40"/>
  <c r="X5" i="40"/>
  <c r="AH6" i="40"/>
  <c r="E15" i="37"/>
  <c r="X142" i="40"/>
  <c r="X6" i="40"/>
  <c r="AH7" i="40"/>
  <c r="E16" i="37"/>
  <c r="AE7" i="40"/>
  <c r="AG7" i="40"/>
  <c r="AF6" i="40"/>
  <c r="D15" i="37"/>
  <c r="W5" i="40"/>
  <c r="W7" i="40"/>
  <c r="AF8" i="40"/>
  <c r="D17" i="37"/>
  <c r="AF7" i="40"/>
  <c r="D16" i="37"/>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88" i="40"/>
  <c r="AE87" i="40"/>
  <c r="AE86" i="40"/>
  <c r="AE85" i="40"/>
  <c r="AE84" i="40"/>
  <c r="AE75" i="40"/>
  <c r="AE74" i="40"/>
  <c r="AE73" i="40"/>
  <c r="AE72" i="40"/>
  <c r="AE71" i="40"/>
  <c r="AE66" i="40"/>
  <c r="AE62" i="40"/>
  <c r="AE61" i="40"/>
  <c r="AE60" i="40"/>
  <c r="AE59" i="40"/>
  <c r="AE58" i="40"/>
  <c r="AE181" i="40"/>
  <c r="N181" i="40"/>
  <c r="N273" i="40"/>
  <c r="AE32" i="40"/>
  <c r="AE33" i="40"/>
  <c r="AE34" i="40"/>
  <c r="AE35" i="40"/>
  <c r="AE36" i="40"/>
  <c r="AE273" i="40"/>
  <c r="D8" i="37"/>
  <c r="F8" i="37"/>
  <c r="AG3" i="40"/>
  <c r="E12" i="37"/>
  <c r="F12" i="37"/>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E91" i="40"/>
  <c r="AF90" i="40"/>
  <c r="AE90" i="40"/>
  <c r="AF88" i="40"/>
  <c r="AF87" i="40"/>
  <c r="AF86" i="40"/>
  <c r="AF85" i="40"/>
  <c r="AF84" i="40"/>
  <c r="AF79" i="40"/>
  <c r="AE79" i="40"/>
  <c r="AF78" i="40"/>
  <c r="AE78" i="40"/>
  <c r="AF77" i="40"/>
  <c r="AE77" i="40"/>
  <c r="AF75" i="40"/>
  <c r="AF74" i="40"/>
  <c r="AF73" i="40"/>
  <c r="AF72" i="40"/>
  <c r="AF71" i="40"/>
  <c r="AF66" i="40"/>
  <c r="AF65" i="40"/>
  <c r="AE65" i="40"/>
  <c r="AF64" i="40"/>
  <c r="AE64" i="40"/>
  <c r="AF62" i="40"/>
  <c r="AF61" i="40"/>
  <c r="AF60" i="40"/>
  <c r="AF59" i="40"/>
  <c r="AF58" i="40"/>
  <c r="AF53" i="40"/>
  <c r="AE53" i="40"/>
  <c r="AF52" i="40"/>
  <c r="AE52" i="40"/>
  <c r="AF51" i="40"/>
  <c r="AE51" i="40"/>
  <c r="AF41" i="40"/>
  <c r="AE41" i="40"/>
  <c r="AF40" i="40"/>
  <c r="AE40" i="40"/>
  <c r="AF39" i="40"/>
  <c r="AE39" i="40"/>
  <c r="AF38" i="40"/>
  <c r="AE38" i="40"/>
  <c r="AF36" i="40"/>
  <c r="AF35" i="40"/>
  <c r="AF34" i="40"/>
  <c r="AF33" i="40"/>
  <c r="AF32" i="40"/>
  <c r="AF27" i="40"/>
  <c r="AE27" i="40"/>
  <c r="AF26" i="40"/>
  <c r="AE26" i="40"/>
  <c r="AF25" i="40"/>
  <c r="AE25" i="40"/>
  <c r="AF23" i="40"/>
  <c r="AF22" i="40"/>
  <c r="AF21" i="40"/>
  <c r="AF20" i="40"/>
  <c r="AF19" i="40"/>
  <c r="AF14" i="40"/>
  <c r="AE14" i="40"/>
  <c r="AF13" i="40"/>
  <c r="AE13" i="40"/>
  <c r="AF12" i="40"/>
  <c r="AE12" i="40"/>
  <c r="U4" i="40"/>
  <c r="X4" i="40"/>
  <c r="AH5" i="40"/>
  <c r="E18" i="37"/>
  <c r="I4" i="40"/>
  <c r="U3" i="40"/>
  <c r="AH4" i="40"/>
  <c r="E13" i="37"/>
  <c r="E14" i="37"/>
  <c r="X3" i="40"/>
  <c r="AF181" i="40"/>
  <c r="AF273" i="40"/>
  <c r="E6" i="37"/>
  <c r="W4" i="40"/>
  <c r="AF5" i="40"/>
  <c r="D18" i="37"/>
  <c r="AF89" i="40"/>
  <c r="AE102" i="40"/>
  <c r="N102" i="40"/>
  <c r="AE63" i="40"/>
  <c r="N63" i="40"/>
  <c r="AE89" i="40"/>
  <c r="N89" i="40"/>
  <c r="AF141" i="40"/>
  <c r="W3" i="40"/>
  <c r="AE76" i="40"/>
  <c r="N76" i="40"/>
  <c r="AF76" i="40"/>
  <c r="AE37" i="40"/>
  <c r="N37" i="40"/>
  <c r="AE50" i="40"/>
  <c r="N50" i="40"/>
  <c r="AF63" i="40"/>
  <c r="AE115" i="40"/>
  <c r="N115" i="40"/>
  <c r="AE128" i="40"/>
  <c r="N128" i="40"/>
  <c r="AE24" i="40"/>
  <c r="N24" i="40"/>
  <c r="AF37" i="40"/>
  <c r="AF50" i="40"/>
  <c r="AF102" i="40"/>
  <c r="AF115" i="40"/>
  <c r="AF128" i="40"/>
  <c r="AE141" i="40"/>
  <c r="N141" i="40"/>
  <c r="AF24" i="40"/>
  <c r="V24" i="40"/>
  <c r="V142" i="40"/>
  <c r="N142" i="40"/>
  <c r="AE5" i="40"/>
  <c r="AG5" i="40"/>
  <c r="AE4" i="40"/>
  <c r="AG4" i="40"/>
  <c r="AF4" i="40"/>
  <c r="D13" i="37"/>
  <c r="Y24" i="40"/>
  <c r="Y142" i="40"/>
  <c r="AF142" i="40"/>
  <c r="AF274" i="40"/>
  <c r="AE142" i="40"/>
  <c r="W274" i="40"/>
  <c r="W11" i="40"/>
  <c r="N274" i="40"/>
  <c r="F18" i="37"/>
  <c r="D14" i="37"/>
  <c r="Y11" i="40"/>
  <c r="AE274" i="40"/>
  <c r="X11" i="40"/>
  <c r="V11" i="40"/>
  <c r="X274" i="40"/>
  <c r="V274" i="40"/>
  <c r="Y274" i="40"/>
  <c r="F17" i="37"/>
  <c r="F15" i="37"/>
  <c r="F13" i="37"/>
  <c r="F16" i="37"/>
  <c r="F6" i="37"/>
  <c r="E7" i="37"/>
  <c r="F7" i="37"/>
  <c r="F14" i="37"/>
  <c r="E8"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<sst xmlns="http://schemas.openxmlformats.org/spreadsheetml/2006/main" count="868" uniqueCount="313">
  <si>
    <t>Psychologie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</si>
  <si>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</si>
  <si>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</si>
  <si>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</si>
  <si>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</si>
  <si>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</si>
  <si>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</si>
  <si>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</si>
  <si>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</si>
  <si>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</si>
  <si>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</si>
  <si>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</si>
  <si>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</si>
  <si>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</si>
  <si>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</si>
  <si>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</si>
  <si>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</si>
  <si>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</si>
  <si>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</si>
  <si>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</si>
  <si>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</si>
  <si>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</si>
  <si>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</si>
  <si>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</si>
  <si>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</si>
  <si>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</si>
  <si>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PSYCHO - Institut de psychologie</t>
  </si>
  <si>
    <t>Mention</t>
  </si>
  <si>
    <t>P1</t>
  </si>
  <si>
    <t>Parcours</t>
  </si>
  <si>
    <t>Psychopathologie Clinique Psychanalytique CFP 1ère année</t>
  </si>
  <si>
    <t>Type (FI/FC/alternance)</t>
  </si>
  <si>
    <t>FC</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</si>
  <si>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</si>
  <si>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</si>
  <si>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</si>
  <si>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</si>
  <si>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</si>
  <si>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</si>
  <si>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</si>
  <si>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</si>
  <si>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</si>
  <si>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</si>
  <si>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</si>
  <si>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</si>
  <si>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</si>
  <si>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</si>
  <si>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</si>
  <si>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</si>
  <si>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</si>
  <si>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</si>
  <si>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</si>
  <si>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</si>
  <si>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</si>
  <si>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</si>
  <si>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</si>
  <si>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</si>
  <si>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</si>
  <si>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</si>
  <si>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</si>
  <si>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</si>
  <si>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</si>
  <si>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</si>
  <si>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Fondamentaux en psychopathologie et psychologie clinique</t>
  </si>
  <si>
    <t>Obligatoire</t>
  </si>
  <si>
    <t>EP1.1A</t>
  </si>
  <si>
    <t>M - Mention</t>
  </si>
  <si>
    <t>Evolution des modèles en psychopathologie</t>
  </si>
  <si>
    <t>CM</t>
  </si>
  <si>
    <t>Mut+ext</t>
  </si>
  <si>
    <t>FI</t>
  </si>
  <si>
    <t>EP1.1B</t>
  </si>
  <si>
    <t>Psychologie clinique et psychopathologie au fil des âges (périnatalité, enfance, adolescence, vieillissement)</t>
  </si>
  <si>
    <t>EP1.1C</t>
  </si>
  <si>
    <t>Psychopathologie du somatique</t>
  </si>
  <si>
    <t>EP1.1D</t>
  </si>
  <si>
    <t>TD d'études de cas</t>
  </si>
  <si>
    <t>TD</t>
  </si>
  <si>
    <t>Non</t>
  </si>
  <si>
    <t>UE1.2</t>
  </si>
  <si>
    <t>Méthodologies de la recherche</t>
  </si>
  <si>
    <t>EP1.2A</t>
  </si>
  <si>
    <t>Méthodologie de la recherche</t>
  </si>
  <si>
    <t>2ème année</t>
  </si>
  <si>
    <t>EP1.2B</t>
  </si>
  <si>
    <t>Séminaire de recherche 1</t>
  </si>
  <si>
    <t>EP1.2C</t>
  </si>
  <si>
    <t>Épistémologie</t>
  </si>
  <si>
    <t>EP1.2D</t>
  </si>
  <si>
    <t>Readings of psychoanalytical texts</t>
  </si>
  <si>
    <t>enseignement intégralement en langue étrangère</t>
  </si>
  <si>
    <t>UE1.3</t>
  </si>
  <si>
    <t>Approches psychanalytique du groupe et des institutions</t>
  </si>
  <si>
    <t>EP1.3A</t>
  </si>
  <si>
    <t>Approche psychanalytique du groupe et des institutions</t>
  </si>
  <si>
    <t>EP1.3B</t>
  </si>
  <si>
    <t>TD de Pratiques groupales</t>
  </si>
  <si>
    <t>UE1.4</t>
  </si>
  <si>
    <t>Psychopathologie approfondie</t>
  </si>
  <si>
    <t>EP1.4A</t>
  </si>
  <si>
    <t>Psychopathologie des processus névrotiques</t>
  </si>
  <si>
    <t>EP1.4B</t>
  </si>
  <si>
    <t>Psychopathologie des processus psychotiques</t>
  </si>
  <si>
    <t>EP1.4C</t>
  </si>
  <si>
    <t>Psychopathologie des processus limites</t>
  </si>
  <si>
    <t>UE1.5</t>
  </si>
  <si>
    <t>Évaluation clinique et méthodologie clinique</t>
  </si>
  <si>
    <t>EP1.5A</t>
  </si>
  <si>
    <t>Evaluation clinique et démarche diagnostique</t>
  </si>
  <si>
    <t>EP1.5B</t>
  </si>
  <si>
    <t>Entretien et observation cliniques et écrits professionnels</t>
  </si>
  <si>
    <t>UE1.6</t>
  </si>
  <si>
    <t>Positionnement professionnel</t>
  </si>
  <si>
    <t>EP1.6A</t>
  </si>
  <si>
    <t>Élaboration du positionnement clinique mutualisé  S1</t>
  </si>
  <si>
    <t>EP1.6B</t>
  </si>
  <si>
    <t>Ethique et Déontologie 1</t>
  </si>
  <si>
    <t>JECM</t>
  </si>
  <si>
    <t>EP1.6C</t>
  </si>
  <si>
    <t>Stage professionalisant</t>
  </si>
  <si>
    <t>STSUIV</t>
  </si>
  <si>
    <t>EP1.6D</t>
  </si>
  <si>
    <t>Elaboration-reprise-mutation pro.</t>
  </si>
  <si>
    <t>expériences profesionnelles</t>
  </si>
  <si>
    <t>UE1.7</t>
  </si>
  <si>
    <t>Options de Psychologie clinique</t>
  </si>
  <si>
    <t>EP1.7A</t>
  </si>
  <si>
    <t>Criminologie clinique</t>
  </si>
  <si>
    <t>Option</t>
  </si>
  <si>
    <t>Approche psychanalytique du groupe famille</t>
  </si>
  <si>
    <t>UE1.8</t>
  </si>
  <si>
    <t>Nom de l'UE 1.8</t>
  </si>
  <si>
    <t>EP1.8A</t>
  </si>
  <si>
    <t>UE1.9</t>
  </si>
  <si>
    <t>Nom de l'UE 1.9</t>
  </si>
  <si>
    <t>EP1.9A</t>
  </si>
  <si>
    <t>UE1.10</t>
  </si>
  <si>
    <t>Nom de l'UE 1.10</t>
  </si>
  <si>
    <t>EP1.10A</t>
  </si>
  <si>
    <t>Semestre 2</t>
  </si>
  <si>
    <t>UE2.1</t>
  </si>
  <si>
    <t>Psychopathologie et Psychologie Clinique contemporaines</t>
  </si>
  <si>
    <t>EP2.1A</t>
  </si>
  <si>
    <t>Psychopathologie contemporaine</t>
  </si>
  <si>
    <t>EP2.1B</t>
  </si>
  <si>
    <t>Psychologie clinique contemporaine</t>
  </si>
  <si>
    <t>EP2.1C</t>
  </si>
  <si>
    <t>Études de cas thématiques</t>
  </si>
  <si>
    <t>UE2.2</t>
  </si>
  <si>
    <t>Recherche et Pratiques du psychologue</t>
  </si>
  <si>
    <t>EP2.2A</t>
  </si>
  <si>
    <t>Séminaire de recherche 2</t>
  </si>
  <si>
    <t>EP2.2B</t>
  </si>
  <si>
    <t>Ethique et Déonthologie 2</t>
  </si>
  <si>
    <t>EP2.2C</t>
  </si>
  <si>
    <t>mémoire de recherche</t>
  </si>
  <si>
    <t>MEMSUIV</t>
  </si>
  <si>
    <t>UE2.3</t>
  </si>
  <si>
    <t>Outils du psychologue et pratiques du psychologue</t>
  </si>
  <si>
    <t>EP2.3A</t>
  </si>
  <si>
    <t>Bilan psychologique</t>
  </si>
  <si>
    <t>EP2.3B</t>
  </si>
  <si>
    <t>TD de Bilan psychologique</t>
  </si>
  <si>
    <t>EP2.3C</t>
  </si>
  <si>
    <t>TD entretien clinique</t>
  </si>
  <si>
    <t>UE2.4</t>
  </si>
  <si>
    <t>Élaboration de stage et pratiques de terrain</t>
  </si>
  <si>
    <t>EP2.4A</t>
  </si>
  <si>
    <t>Élaboration du positionnement clinique S2</t>
  </si>
  <si>
    <t>EP2.4B</t>
  </si>
  <si>
    <t>Stage</t>
  </si>
  <si>
    <t>EP2.4C</t>
  </si>
  <si>
    <t>UE2.5</t>
  </si>
  <si>
    <t>Psychologie de la création et de la médiation</t>
  </si>
  <si>
    <t>EP2.5A</t>
  </si>
  <si>
    <t>Psychologie de la Création et de la Médiation</t>
  </si>
  <si>
    <t>EP2.5B</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</si>
  <si>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</si>
  <si>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</si>
  <si>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</si>
  <si>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</si>
  <si>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</si>
  <si>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</si>
  <si>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</si>
  <si>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</si>
  <si>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</si>
  <si>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</si>
  <si>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</si>
  <si>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</si>
  <si>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</si>
  <si>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</si>
  <si>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</si>
  <si>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</si>
  <si>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</si>
  <si>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</si>
  <si>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P2</t>
  </si>
  <si>
    <t>Psychopathologie Clinique Psychanalytique CFP 2ère année</t>
  </si>
  <si>
    <t>1ère année</t>
  </si>
  <si>
    <t>formation à la recherche</t>
  </si>
  <si>
    <t>enseignement porté par le master mention psychologie</t>
  </si>
  <si>
    <t xml:space="preserve">expériences profesionnelles  </t>
  </si>
  <si>
    <t xml:space="preserve">expériences profesionnelles  stage de 300 h  </t>
  </si>
  <si>
    <t>redevable de 3h TD à la mention Psychologie qui porte cet EP</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</si>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</sst>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2"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330">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0" borderId="54" xfId="10" applyFont="1" applyBorder="1" applyAlignment="1" applyProtection="1">
      <alignment horizontal="center" vertical="center"/>
      <protection locked="0"/>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11" xfId="0" applyFont="1" applyFill="1" applyBorder="1" applyAlignment="1">
      <alignment horizontal="center"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9" fillId="7" borderId="16" xfId="0" applyFont="1" applyFill="1" applyBorder="1" applyAlignment="1" applyProtection="1">
      <alignment horizontal="center" vertical="center"/>
      <protection locked="0"/>
    </xf>
    <xf numFmtId="0" fontId="19" fillId="11" borderId="11" xfId="0" applyFont="1" applyFill="1" applyBorder="1" applyAlignment="1" applyProtection="1">
      <alignment horizontal="center" vertical="center"/>
      <protection locked="0"/>
    </xf>
    <xf numFmtId="0" fontId="1" fillId="2" borderId="5" xfId="10" applyFont="1" applyFill="1" applyBorder="1" applyAlignment="1">
      <alignment vertical="center"/>
    </xf>
    <xf numFmtId="0" fontId="11" fillId="13" borderId="4" xfId="10" applyFont="1" applyFill="1" applyBorder="1" applyAlignment="1" applyProtection="1">
      <alignment horizontal="center" vertical="center" wrapText="1"/>
      <protection locked="0"/>
    </xf>
    <xf numFmtId="0" fontId="11" fillId="13" borderId="4" xfId="10" applyFont="1" applyFill="1" applyBorder="1" applyAlignment="1" applyProtection="1">
      <alignment horizontal="left" vertical="center" wrapText="1"/>
      <protection locked="0"/>
    </xf>
    <xf numFmtId="0" fontId="13" fillId="13" borderId="4" xfId="10" applyFont="1" applyFill="1" applyBorder="1" applyAlignment="1" applyProtection="1">
      <alignment horizontal="left" vertical="center"/>
      <protection locked="0"/>
    </xf>
    <xf numFmtId="0" fontId="13" fillId="13" borderId="4" xfId="10" applyFont="1" applyFill="1" applyBorder="1" applyAlignment="1" applyProtection="1">
      <alignment horizontal="center" vertical="center"/>
      <protection locked="0"/>
    </xf>
    <xf numFmtId="0" fontId="13" fillId="13" borderId="1" xfId="10" applyFont="1" applyFill="1" applyBorder="1" applyAlignment="1" applyProtection="1">
      <alignment vertical="center"/>
      <protection locked="0"/>
    </xf>
    <xf numFmtId="1" fontId="9" fillId="13" borderId="4" xfId="9" applyNumberFormat="1" applyFont="1" applyFill="1" applyBorder="1" applyAlignment="1" applyProtection="1">
      <alignment horizontal="center" vertical="center"/>
      <protection locked="0"/>
    </xf>
    <xf numFmtId="0" fontId="11" fillId="13" borderId="4" xfId="10" applyFont="1" applyFill="1" applyBorder="1" applyAlignment="1" applyProtection="1">
      <alignment horizontal="center" vertical="center"/>
      <protection locked="0"/>
    </xf>
    <xf numFmtId="0" fontId="17" fillId="13" borderId="4" xfId="10" applyFont="1" applyFill="1" applyBorder="1" applyAlignment="1" applyProtection="1">
      <alignment horizontal="center" vertical="center"/>
      <protection locked="0"/>
    </xf>
    <xf numFmtId="0" fontId="11" fillId="13" borderId="2" xfId="10" applyFont="1" applyFill="1" applyBorder="1" applyAlignment="1" applyProtection="1">
      <alignment horizontal="center" vertical="center"/>
      <protection locked="0"/>
    </xf>
    <xf numFmtId="0" fontId="11" fillId="13" borderId="3" xfId="10" applyFont="1" applyFill="1" applyBorder="1" applyAlignment="1" applyProtection="1">
      <alignment horizontal="center" vertical="center"/>
      <protection locked="0"/>
    </xf>
    <xf numFmtId="0" fontId="9" fillId="13" borderId="7" xfId="9" applyNumberFormat="1" applyFont="1" applyFill="1" applyBorder="1" applyAlignment="1" applyProtection="1">
      <alignment horizontal="center" vertical="center"/>
      <protection locked="0"/>
    </xf>
    <xf numFmtId="0" fontId="9" fillId="13" borderId="12" xfId="9" applyNumberFormat="1" applyFont="1" applyFill="1" applyBorder="1" applyAlignment="1" applyProtection="1">
      <alignment horizontal="center" vertical="center"/>
      <protection locked="0"/>
    </xf>
    <xf numFmtId="0" fontId="11" fillId="13" borderId="44" xfId="10" applyFont="1" applyFill="1" applyBorder="1" applyAlignment="1" applyProtection="1">
      <alignment horizontal="center" vertical="center" wrapText="1"/>
      <protection locked="0"/>
    </xf>
    <xf numFmtId="0" fontId="13" fillId="13" borderId="13" xfId="10" applyFont="1" applyFill="1" applyBorder="1" applyAlignment="1" applyProtection="1">
      <alignment vertical="center"/>
      <protection locked="0"/>
    </xf>
    <xf numFmtId="0" fontId="17" fillId="13" borderId="20" xfId="10" applyFont="1" applyFill="1" applyBorder="1" applyAlignment="1" applyProtection="1">
      <alignment horizontal="center" vertical="center"/>
      <protection locked="0"/>
    </xf>
    <xf numFmtId="0" fontId="11" fillId="13" borderId="42" xfId="10" applyFont="1" applyFill="1" applyBorder="1" applyAlignment="1" applyProtection="1">
      <alignment horizontal="center" vertical="center"/>
      <protection locked="0"/>
    </xf>
    <xf numFmtId="0" fontId="11" fillId="13" borderId="5" xfId="10" applyFont="1" applyFill="1" applyBorder="1" applyAlignment="1" applyProtection="1">
      <alignment horizontal="left" vertical="center" wrapText="1"/>
      <protection locked="0"/>
    </xf>
    <xf numFmtId="0" fontId="11" fillId="13" borderId="5" xfId="10" applyFont="1" applyFill="1" applyBorder="1" applyAlignment="1" applyProtection="1">
      <alignment horizontal="center" vertical="center" wrapText="1"/>
      <protection locked="0"/>
    </xf>
    <xf numFmtId="0" fontId="13" fillId="13" borderId="20" xfId="10" applyFont="1" applyFill="1" applyBorder="1" applyAlignment="1" applyProtection="1">
      <alignment horizontal="left" vertical="center"/>
      <protection locked="0"/>
    </xf>
    <xf numFmtId="0" fontId="11" fillId="13" borderId="46" xfId="10" applyFont="1" applyFill="1" applyBorder="1" applyAlignment="1" applyProtection="1">
      <alignment horizontal="center" vertical="center"/>
      <protection locked="0"/>
    </xf>
    <xf numFmtId="0" fontId="11" fillId="13" borderId="54" xfId="10" applyFont="1" applyFill="1" applyBorder="1" applyAlignment="1" applyProtection="1">
      <alignment horizontal="center" vertical="center"/>
      <protection locked="0"/>
    </xf>
    <xf numFmtId="0" fontId="11" fillId="14" borderId="4" xfId="10" applyFont="1" applyFill="1" applyBorder="1" applyAlignment="1" applyProtection="1">
      <alignment horizontal="left" vertical="center" wrapText="1"/>
      <protection locked="0"/>
    </xf>
    <xf numFmtId="0" fontId="11" fillId="15" borderId="2" xfId="10" applyFont="1" applyFill="1" applyBorder="1" applyAlignment="1">
      <alignment horizontal="center" vertical="center"/>
    </xf>
    <xf numFmtId="0" fontId="9" fillId="14" borderId="7" xfId="9" applyNumberFormat="1" applyFont="1" applyFill="1" applyBorder="1" applyAlignment="1" applyProtection="1">
      <alignment horizontal="center" vertical="center"/>
      <protection locked="0"/>
    </xf>
    <xf numFmtId="0" fontId="9" fillId="14" borderId="12" xfId="9" applyNumberFormat="1" applyFont="1" applyFill="1" applyBorder="1" applyAlignment="1" applyProtection="1">
      <alignment horizontal="center" vertical="center"/>
      <protection locked="0"/>
    </xf>
    <xf numFmtId="0" fontId="11" fillId="14" borderId="20" xfId="10" applyFont="1" applyFill="1" applyBorder="1" applyAlignment="1" applyProtection="1">
      <alignment horizontal="center" vertical="center"/>
      <protection locked="0"/>
    </xf>
    <xf numFmtId="0" fontId="11" fillId="14" borderId="5" xfId="10" applyFont="1" applyFill="1" applyBorder="1" applyAlignment="1" applyProtection="1">
      <alignment horizontal="left" vertical="center" wrapText="1"/>
      <protection locked="0"/>
    </xf>
    <xf numFmtId="0" fontId="9" fillId="15" borderId="12" xfId="9" applyNumberFormat="1" applyFont="1" applyFill="1" applyBorder="1" applyAlignment="1" applyProtection="1">
      <alignment horizontal="center" vertical="center"/>
      <protection locked="0"/>
    </xf>
    <xf numFmtId="0" fontId="11" fillId="15" borderId="42" xfId="10" applyFont="1" applyFill="1" applyBorder="1" applyAlignment="1">
      <alignment horizontal="center" vertical="center"/>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57" xfId="0" applyFont="1" applyFill="1" applyBorder="1" applyAlignment="1" applyProtection="1">
      <alignment horizontal="left" vertical="top"/>
      <protection locked="0"/>
    </xf>
    <xf numFmtId="0" fontId="9" fillId="2" borderId="64" xfId="0" applyFont="1" applyFill="1" applyBorder="1" applyAlignment="1" applyProtection="1">
      <alignment horizontal="left" vertical="top"/>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1" fillId="13" borderId="44" xfId="10" applyFont="1" applyFill="1" applyBorder="1" applyAlignment="1" applyProtection="1">
      <alignment horizontal="center" vertical="center" wrapText="1"/>
      <protection locked="0"/>
    </xf>
    <xf numFmtId="0" fontId="11" fillId="13" borderId="5" xfId="10" applyFont="1" applyFill="1" applyBorder="1" applyAlignment="1" applyProtection="1">
      <alignment horizontal="center" vertical="center" wrapText="1"/>
      <protection locked="0"/>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9" fillId="13" borderId="3" xfId="9" applyNumberFormat="1" applyFont="1" applyFill="1" applyBorder="1" applyAlignment="1" applyProtection="1">
      <alignment horizontal="left" vertical="center"/>
      <protection locked="0"/>
    </xf>
    <xf numFmtId="0" fontId="9" fillId="13" borderId="1" xfId="9" applyNumberFormat="1" applyFont="1" applyFill="1" applyBorder="1" applyAlignment="1" applyProtection="1">
      <alignment horizontal="left" vertical="center"/>
      <protection locked="0"/>
    </xf>
    <xf numFmtId="0" fontId="9" fillId="13" borderId="28" xfId="9" applyNumberFormat="1" applyFont="1" applyFill="1" applyBorder="1" applyAlignment="1" applyProtection="1">
      <alignment horizontal="left" vertical="center"/>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485">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D12" sqref="D12"/>
    </sheetView>
  </sheetViews>
  <sheetFormatPr baseColWidth="10" defaultColWidth="11.5703125" defaultRowHeight="15.75" x14ac:dyDescent="0.2"/>
  <cols>
    <col min="1" max="1" width="10.7109375" style="12" customWidth="1"/>
    <col min="2" max="2" width="21.28515625" style="12" customWidth="1"/>
    <col min="3" max="3" width="23.7109375" style="12" customWidth="1"/>
    <col min="4" max="5" width="9.85546875" style="12" customWidth="1"/>
    <col min="6" max="6" width="12.28515625" style="12" customWidth="1"/>
    <col min="7" max="9" width="9.85546875" style="12" customWidth="1"/>
    <col min="10" max="11" width="8" style="12" customWidth="1"/>
    <col min="12" max="16384" width="11.5703125" style="12"/>
  </cols>
  <sheetData>
    <row r="2" spans="2:18" ht="16.5" thickBot="1" x14ac:dyDescent="0.25"/>
    <row r="3" spans="2:18" ht="29.25" thickBot="1" x14ac:dyDescent="0.25">
      <c r="B3" s="252" t="s">
        <v>0</v>
      </c>
      <c r="C3" s="253"/>
      <c r="D3" s="253"/>
      <c r="E3" s="253"/>
      <c r="F3" s="253"/>
      <c r="G3" s="253"/>
      <c r="H3" s="254"/>
    </row>
    <row r="4" spans="2:18" ht="16.5" thickBot="1" x14ac:dyDescent="0.25"/>
    <row r="5" spans="2:18" ht="16.5" thickBot="1" x14ac:dyDescent="0.25">
      <c r="D5" s="35" t="s">
        <v>1</v>
      </c>
      <c r="E5" s="36" t="s">
        <v>2</v>
      </c>
      <c r="F5" s="37" t="s">
        <v>3</v>
      </c>
    </row>
    <row r="6" spans="2:18" x14ac:dyDescent="0.2">
      <c r="B6" s="266" t="s">
        <v>4</v>
      </c>
      <c r="C6" s="267"/>
      <c r="D6" s="189"/>
      <c r="E6" s="39">
        <f>F12</f>
        <v>40</v>
      </c>
      <c r="F6" s="63">
        <f>D6-E6</f>
        <v>-40</v>
      </c>
      <c r="L6" s="192" t="s">
        <v>5</v>
      </c>
    </row>
    <row r="7" spans="2:18" x14ac:dyDescent="0.2">
      <c r="B7" s="264" t="s">
        <v>6</v>
      </c>
      <c r="C7" s="265"/>
      <c r="D7" s="190"/>
      <c r="E7" s="38">
        <f>F13</f>
        <v>0</v>
      </c>
      <c r="F7" s="64">
        <f>D7-E7</f>
        <v>0</v>
      </c>
      <c r="L7" s="243" t="s">
        <v>7</v>
      </c>
      <c r="M7" s="243"/>
      <c r="N7" s="243"/>
      <c r="O7" s="243"/>
      <c r="P7" s="243"/>
      <c r="Q7" s="243"/>
      <c r="R7" s="243"/>
    </row>
    <row r="8" spans="2:18" ht="16.5" thickBot="1" x14ac:dyDescent="0.25">
      <c r="B8" s="262" t="s">
        <v>8</v>
      </c>
      <c r="C8" s="263"/>
      <c r="D8" s="208">
        <f>IF(D6="",0,D7/D6)</f>
        <v>0</v>
      </c>
      <c r="E8" s="159">
        <f>F14</f>
        <v>0</v>
      </c>
      <c r="F8" s="160">
        <f>IF(D6="",0,D8-E8)</f>
        <v>0</v>
      </c>
      <c r="L8" s="243"/>
      <c r="M8" s="243"/>
      <c r="N8" s="243"/>
      <c r="O8" s="243"/>
      <c r="P8" s="243"/>
      <c r="Q8" s="243"/>
      <c r="R8" s="243"/>
    </row>
    <row r="9" spans="2:18" x14ac:dyDescent="0.2">
      <c r="L9" s="243"/>
      <c r="M9" s="243"/>
      <c r="N9" s="243"/>
      <c r="O9" s="243"/>
      <c r="P9" s="243"/>
      <c r="Q9" s="243"/>
      <c r="R9" s="243"/>
    </row>
    <row r="10" spans="2:18" ht="16.5" thickBot="1" x14ac:dyDescent="0.25">
      <c r="L10" s="243"/>
      <c r="M10" s="243"/>
      <c r="N10" s="243"/>
      <c r="O10" s="243"/>
      <c r="P10" s="243"/>
      <c r="Q10" s="243"/>
      <c r="R10" s="243"/>
    </row>
    <row r="11" spans="2:18" ht="16.5" thickBot="1" x14ac:dyDescent="0.25">
      <c r="D11" s="177" t="s">
        <v>9</v>
      </c>
      <c r="E11" s="178" t="s">
        <v>10</v>
      </c>
      <c r="F11" s="179" t="s">
        <v>11</v>
      </c>
      <c r="L11" s="243"/>
      <c r="M11" s="243"/>
      <c r="N11" s="243"/>
      <c r="O11" s="243"/>
      <c r="P11" s="243"/>
      <c r="Q11" s="243"/>
      <c r="R11" s="243"/>
    </row>
    <row r="12" spans="2:18" ht="16.5" thickBot="1" x14ac:dyDescent="0.25">
      <c r="B12" s="259" t="s">
        <v>12</v>
      </c>
      <c r="C12" s="260"/>
      <c r="D12" s="185">
        <f>SUM(début:fin!AE3)</f>
        <v>40</v>
      </c>
      <c r="E12" s="186">
        <f>SUM(début:fin!AG3)</f>
        <v>0</v>
      </c>
      <c r="F12" s="187">
        <f>D12+E12</f>
        <v>40</v>
      </c>
      <c r="L12" s="243"/>
      <c r="M12" s="243"/>
      <c r="N12" s="243"/>
      <c r="O12" s="243"/>
      <c r="P12" s="243"/>
      <c r="Q12" s="243"/>
      <c r="R12" s="243"/>
    </row>
    <row r="13" spans="2:18" x14ac:dyDescent="0.2">
      <c r="B13" s="255" t="s">
        <v>13</v>
      </c>
      <c r="C13" s="256"/>
      <c r="D13" s="182">
        <f>SUM(début:fin!AF4)</f>
        <v>0</v>
      </c>
      <c r="E13" s="183">
        <f>SUM(début:fin!AH4)</f>
        <v>0</v>
      </c>
      <c r="F13" s="184">
        <f>D13+E13</f>
        <v>0</v>
      </c>
      <c r="L13" s="243"/>
      <c r="M13" s="243"/>
      <c r="N13" s="243"/>
      <c r="O13" s="243"/>
      <c r="P13" s="243"/>
      <c r="Q13" s="243"/>
      <c r="R13" s="243"/>
    </row>
    <row r="14" spans="2:18" x14ac:dyDescent="0.2">
      <c r="B14" s="257" t="s">
        <v>14</v>
      </c>
      <c r="C14" s="258"/>
      <c r="D14" s="199">
        <f>IF(D12=0,0,D13/D12)</f>
        <v>0</v>
      </c>
      <c r="E14" s="199">
        <f>IF(E12=0,0,E13/E12)</f>
        <v>0</v>
      </c>
      <c r="F14" s="200">
        <f>IF(F12=0,0,F13/F12)</f>
        <v>0</v>
      </c>
      <c r="G14" s="201"/>
      <c r="L14" s="243"/>
      <c r="M14" s="243"/>
      <c r="N14" s="243"/>
      <c r="O14" s="243"/>
      <c r="P14" s="243"/>
      <c r="Q14" s="243"/>
      <c r="R14" s="243"/>
    </row>
    <row r="15" spans="2:18" x14ac:dyDescent="0.2">
      <c r="B15" s="261" t="s">
        <v>15</v>
      </c>
      <c r="C15" s="188" t="s">
        <v>16</v>
      </c>
      <c r="D15" s="202">
        <f ca="1">SUM(début:fin!AF6)</f>
        <v>498</v>
      </c>
      <c r="E15" s="32">
        <f>SUM(début:fin!AH6)</f>
        <v>0</v>
      </c>
      <c r="F15" s="203">
        <f ca="1">D15+E15</f>
        <v>498</v>
      </c>
      <c r="L15" s="243"/>
      <c r="M15" s="243"/>
      <c r="N15" s="243"/>
      <c r="O15" s="243"/>
      <c r="P15" s="243"/>
      <c r="Q15" s="243"/>
      <c r="R15" s="243"/>
    </row>
    <row r="16" spans="2:18" x14ac:dyDescent="0.2">
      <c r="B16" s="261"/>
      <c r="C16" s="188" t="s">
        <v>17</v>
      </c>
      <c r="D16" s="202">
        <f ca="1">SUM(début:fin!AF7)</f>
        <v>0</v>
      </c>
      <c r="E16" s="32">
        <f>SUM(début:fin!AH7)</f>
        <v>0</v>
      </c>
      <c r="F16" s="203">
        <f t="shared" ref="F16:F18" ca="1" si="0">D16+E16</f>
        <v>0</v>
      </c>
      <c r="L16" s="243"/>
      <c r="M16" s="243"/>
      <c r="N16" s="243"/>
      <c r="O16" s="243"/>
      <c r="P16" s="243"/>
      <c r="Q16" s="243"/>
      <c r="R16" s="243"/>
    </row>
    <row r="17" spans="2:18" x14ac:dyDescent="0.2">
      <c r="B17" s="261"/>
      <c r="C17" s="188" t="s">
        <v>18</v>
      </c>
      <c r="D17" s="202">
        <f ca="1">SUM(début:fin!AF8)</f>
        <v>0</v>
      </c>
      <c r="E17" s="32">
        <f>SUM(début:fin!AH8)</f>
        <v>0</v>
      </c>
      <c r="F17" s="203">
        <f t="shared" ca="1" si="0"/>
        <v>0</v>
      </c>
      <c r="L17" s="243"/>
      <c r="M17" s="243"/>
      <c r="N17" s="243"/>
      <c r="O17" s="243"/>
      <c r="P17" s="243"/>
      <c r="Q17" s="243"/>
      <c r="R17" s="243"/>
    </row>
    <row r="18" spans="2:18" ht="16.5" thickBot="1" x14ac:dyDescent="0.25">
      <c r="B18" s="262" t="s">
        <v>19</v>
      </c>
      <c r="C18" s="263"/>
      <c r="D18" s="204">
        <f ca="1">SUM(début:fin!AF5)</f>
        <v>0</v>
      </c>
      <c r="E18" s="205">
        <f>SUM(début:fin!AH5)</f>
        <v>0</v>
      </c>
      <c r="F18" s="206">
        <f t="shared" ca="1" si="0"/>
        <v>0</v>
      </c>
    </row>
    <row r="20" spans="2:18" ht="16.5" thickBot="1" x14ac:dyDescent="0.25"/>
    <row r="21" spans="2:18" x14ac:dyDescent="0.2">
      <c r="B21" s="196" t="s">
        <v>20</v>
      </c>
      <c r="C21" s="30"/>
      <c r="D21" s="30"/>
      <c r="E21" s="30"/>
      <c r="F21" s="30"/>
      <c r="G21" s="250" t="s">
        <v>21</v>
      </c>
      <c r="H21" s="251"/>
    </row>
    <row r="22" spans="2:18" x14ac:dyDescent="0.2">
      <c r="B22" s="176" t="s">
        <v>22</v>
      </c>
      <c r="C22" s="180"/>
      <c r="D22" s="180"/>
      <c r="E22" s="180"/>
      <c r="F22" s="180"/>
      <c r="G22" s="180"/>
      <c r="H22" s="181"/>
    </row>
    <row r="23" spans="2:18" x14ac:dyDescent="0.2">
      <c r="B23" s="244"/>
      <c r="C23" s="245"/>
      <c r="D23" s="245"/>
      <c r="E23" s="245"/>
      <c r="F23" s="245"/>
      <c r="G23" s="245"/>
      <c r="H23" s="246"/>
    </row>
    <row r="24" spans="2:18" x14ac:dyDescent="0.2">
      <c r="B24" s="244"/>
      <c r="C24" s="245"/>
      <c r="D24" s="245"/>
      <c r="E24" s="245"/>
      <c r="F24" s="245"/>
      <c r="G24" s="245"/>
      <c r="H24" s="246"/>
    </row>
    <row r="25" spans="2:18" x14ac:dyDescent="0.2">
      <c r="B25" s="244"/>
      <c r="C25" s="245"/>
      <c r="D25" s="245"/>
      <c r="E25" s="245"/>
      <c r="F25" s="245"/>
      <c r="G25" s="245"/>
      <c r="H25" s="246"/>
    </row>
    <row r="26" spans="2:18" x14ac:dyDescent="0.2">
      <c r="B26" s="244"/>
      <c r="C26" s="245"/>
      <c r="D26" s="245"/>
      <c r="E26" s="245"/>
      <c r="F26" s="245"/>
      <c r="G26" s="245"/>
      <c r="H26" s="246"/>
    </row>
    <row r="27" spans="2:18" x14ac:dyDescent="0.2">
      <c r="B27" s="244"/>
      <c r="C27" s="245"/>
      <c r="D27" s="245"/>
      <c r="E27" s="245"/>
      <c r="F27" s="245"/>
      <c r="G27" s="245"/>
      <c r="H27" s="246"/>
    </row>
    <row r="28" spans="2:18" x14ac:dyDescent="0.2">
      <c r="B28" s="244"/>
      <c r="C28" s="245"/>
      <c r="D28" s="245"/>
      <c r="E28" s="245"/>
      <c r="F28" s="245"/>
      <c r="G28" s="245"/>
      <c r="H28" s="246"/>
    </row>
    <row r="29" spans="2:18" x14ac:dyDescent="0.2">
      <c r="B29" s="244"/>
      <c r="C29" s="245"/>
      <c r="D29" s="245"/>
      <c r="E29" s="245"/>
      <c r="F29" s="245"/>
      <c r="G29" s="245"/>
      <c r="H29" s="246"/>
    </row>
    <row r="30" spans="2:18" x14ac:dyDescent="0.2">
      <c r="B30" s="244"/>
      <c r="C30" s="245"/>
      <c r="D30" s="245"/>
      <c r="E30" s="245"/>
      <c r="F30" s="245"/>
      <c r="G30" s="245"/>
      <c r="H30" s="246"/>
    </row>
    <row r="31" spans="2:18" x14ac:dyDescent="0.2">
      <c r="B31" s="244"/>
      <c r="C31" s="245"/>
      <c r="D31" s="245"/>
      <c r="E31" s="245"/>
      <c r="F31" s="245"/>
      <c r="G31" s="245"/>
      <c r="H31" s="246"/>
    </row>
    <row r="32" spans="2:18" ht="16.5" thickBot="1" x14ac:dyDescent="0.25">
      <c r="B32" s="247"/>
      <c r="C32" s="248"/>
      <c r="D32" s="248"/>
      <c r="E32" s="248"/>
      <c r="F32" s="248"/>
      <c r="G32" s="248"/>
      <c r="H32" s="249"/>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tabSelected="1" zoomScale="70" zoomScaleNormal="70" workbookViewId="0">
      <pane xSplit="9" ySplit="11" topLeftCell="J177" activePane="bottomRight" state="frozen"/>
      <selection pane="topRight" activeCell="E1" sqref="E1"/>
      <selection pane="bottomLeft" activeCell="A6" sqref="A6"/>
      <selection pane="bottomRight" activeCell="Q4" sqref="Q4"/>
    </sheetView>
  </sheetViews>
  <sheetFormatPr baseColWidth="10" defaultColWidth="11.5703125" defaultRowHeight="15.75" outlineLevelCol="1" x14ac:dyDescent="0.2"/>
  <cols>
    <col min="1" max="1" width="11.5703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28515625" style="12" customWidth="1"/>
    <col min="31" max="31" width="11.28515625" style="12" hidden="1" customWidth="1" outlineLevel="1"/>
    <col min="32" max="32" width="10.85546875" style="12" hidden="1" customWidth="1" outlineLevel="1"/>
    <col min="33" max="34" width="11.5703125" style="12" hidden="1" customWidth="1" outlineLevel="1"/>
    <col min="35" max="35" width="11.5703125" style="12" collapsed="1"/>
    <col min="36" max="16384" width="11.5703125" style="12"/>
  </cols>
  <sheetData>
    <row r="1" spans="1:34" ht="6" customHeight="1" x14ac:dyDescent="0.2">
      <c r="I1" s="11"/>
      <c r="J1" s="11"/>
      <c r="K1" s="11"/>
      <c r="L1" s="11"/>
      <c r="M1" s="11"/>
      <c r="N1" s="11"/>
      <c r="O1" s="11"/>
      <c r="P1" s="11"/>
      <c r="Q1" s="11"/>
      <c r="R1" s="11"/>
      <c r="U1" s="12"/>
      <c r="V1" s="13"/>
    </row>
    <row r="2" spans="1:34" ht="18" customHeight="1" x14ac:dyDescent="0.2">
      <c r="G2" s="192"/>
      <c r="H2" s="193"/>
      <c r="I2" s="11"/>
      <c r="J2" s="11"/>
      <c r="K2" s="11"/>
      <c r="L2" s="11"/>
      <c r="M2" s="11"/>
      <c r="N2" s="11"/>
      <c r="O2" s="11"/>
      <c r="P2" s="11"/>
      <c r="Q2" s="11"/>
      <c r="R2" s="11"/>
      <c r="U2" s="12"/>
      <c r="W2" s="32" t="s">
        <v>23</v>
      </c>
      <c r="X2" s="32" t="s">
        <v>24</v>
      </c>
      <c r="AE2" s="324" t="s">
        <v>9</v>
      </c>
      <c r="AF2" s="324"/>
      <c r="AG2" s="324" t="s">
        <v>10</v>
      </c>
      <c r="AH2" s="324"/>
    </row>
    <row r="3" spans="1:34" ht="18" customHeight="1" x14ac:dyDescent="0.2">
      <c r="B3" s="288" t="s">
        <v>9</v>
      </c>
      <c r="C3" s="288"/>
      <c r="G3" s="174"/>
      <c r="H3" s="194" t="s">
        <v>25</v>
      </c>
      <c r="I3" s="272" t="s">
        <v>26</v>
      </c>
      <c r="J3" s="272"/>
      <c r="K3" s="272"/>
      <c r="N3" s="11"/>
      <c r="O3" s="11"/>
      <c r="P3" s="11"/>
      <c r="U3" s="270" t="str">
        <f>Paramétrage!I6</f>
        <v>M - Mention</v>
      </c>
      <c r="V3" s="271"/>
      <c r="W3" s="32">
        <f>ROUND(SUMIFS($U$12:$U$273,$H$12:$H$273,$U3,$Q$12:$Q$273,"&lt;&gt;Mut+ext"),0)</f>
        <v>0</v>
      </c>
      <c r="X3" s="32">
        <f>SUMIF($H$12:$H$293,$U3,$Y$12:$Y$293)</f>
        <v>0</v>
      </c>
      <c r="AE3" s="324">
        <f>IF($B$3="M2",0,I7)</f>
        <v>40</v>
      </c>
      <c r="AF3" s="324"/>
      <c r="AG3" s="325">
        <f>IF($B$3="M1",0,I7)</f>
        <v>0</v>
      </c>
      <c r="AH3" s="326"/>
    </row>
    <row r="4" spans="1:34" ht="18" customHeight="1" x14ac:dyDescent="0.2">
      <c r="B4" s="288"/>
      <c r="C4" s="288"/>
      <c r="G4" s="174"/>
      <c r="H4" s="191" t="s">
        <v>27</v>
      </c>
      <c r="I4" s="272" t="str">
        <f>Synthèse!B3</f>
        <v>Psychologie</v>
      </c>
      <c r="J4" s="272"/>
      <c r="K4" s="272"/>
      <c r="N4" s="11"/>
      <c r="O4" s="11"/>
      <c r="P4" s="11"/>
      <c r="U4" s="270" t="str">
        <f>Paramétrage!I7</f>
        <v>TR - Transversale</v>
      </c>
      <c r="V4" s="271"/>
      <c r="W4" s="32">
        <f>ROUND(SUMIFS($U$12:$U$273,$H$12:$H$273,$U4,$Q$12:$Q$273,"&lt;&gt;Mut+ext"),0)</f>
        <v>0</v>
      </c>
      <c r="X4" s="32">
        <f ca="1">SUMIF($H$12:$H$293,$U4,$Y$12:$Y$246)</f>
        <v>0</v>
      </c>
      <c r="AE4" s="32">
        <f>IF($B$3="M2",0,W3)</f>
        <v>0</v>
      </c>
      <c r="AF4" s="32">
        <f>IF($B$3="M2",0,X3)</f>
        <v>0</v>
      </c>
      <c r="AG4" s="32">
        <f>IF($B$3="M1",0,W3)</f>
        <v>0</v>
      </c>
      <c r="AH4" s="32">
        <f>IF($B$3="M1",0,X3)</f>
        <v>0</v>
      </c>
    </row>
    <row r="5" spans="1:34" ht="18" customHeight="1" x14ac:dyDescent="0.2">
      <c r="A5" s="171"/>
      <c r="B5" s="288" t="s">
        <v>28</v>
      </c>
      <c r="C5" s="288"/>
      <c r="E5" s="6"/>
      <c r="F5" s="6"/>
      <c r="G5" s="6"/>
      <c r="H5" s="194" t="s">
        <v>29</v>
      </c>
      <c r="I5" s="272" t="s">
        <v>30</v>
      </c>
      <c r="J5" s="272"/>
      <c r="K5" s="272"/>
      <c r="U5" s="270" t="str">
        <f>Paramétrage!I8</f>
        <v>RFC - Recettes de FC</v>
      </c>
      <c r="V5" s="271"/>
      <c r="W5" s="32">
        <f>ROUND(SUMIFS($U$12:$U$273,$H$12:$H$273,$U5,$Q$12:$Q$273,"&lt;&gt;Mut+ext"),0)</f>
        <v>11</v>
      </c>
      <c r="X5" s="32">
        <f ca="1">SUMIF($H$12:$H$293,$U5,$Y$12:$Y$246)</f>
        <v>338</v>
      </c>
      <c r="AE5" s="32">
        <f t="shared" ref="AE5:AE8" si="0">IF($B$3="M2",0,W4)</f>
        <v>0</v>
      </c>
      <c r="AF5" s="32">
        <f t="shared" ref="AF5:AF8" ca="1" si="1">IF($B$3="M2",0,X4)</f>
        <v>0</v>
      </c>
      <c r="AG5" s="32">
        <f t="shared" ref="AG5:AG8" si="2">IF($B$3="M1",0,W4)</f>
        <v>0</v>
      </c>
      <c r="AH5" s="32">
        <f t="shared" ref="AH5:AH8" si="3">IF($B$3="M1",0,X4)</f>
        <v>0</v>
      </c>
    </row>
    <row r="6" spans="1:34" ht="18" customHeight="1" x14ac:dyDescent="0.2">
      <c r="A6" s="171"/>
      <c r="B6" s="288"/>
      <c r="C6" s="288"/>
      <c r="E6" s="6"/>
      <c r="F6" s="6"/>
      <c r="H6" s="194" t="s">
        <v>31</v>
      </c>
      <c r="I6" s="272" t="s">
        <v>32</v>
      </c>
      <c r="J6" s="272"/>
      <c r="K6" s="272"/>
      <c r="U6" s="270" t="str">
        <f>Paramétrage!I9</f>
        <v>RA - Recettes d'apprentissage</v>
      </c>
      <c r="V6" s="271"/>
      <c r="W6" s="32">
        <f>ROUND(SUMIFS($U$12:$U$273,$H$12:$H$273,$U6,$Q$12:$Q$273,"&lt;&gt;Mut+ext"),0)</f>
        <v>0</v>
      </c>
      <c r="X6" s="32">
        <f ca="1">SUMIF($H$12:$H$293,$U6,$Y$12:$Y$246)</f>
        <v>0</v>
      </c>
      <c r="AE6" s="32">
        <f t="shared" si="0"/>
        <v>11</v>
      </c>
      <c r="AF6" s="32">
        <f t="shared" ca="1" si="1"/>
        <v>338</v>
      </c>
      <c r="AG6" s="32">
        <f t="shared" si="2"/>
        <v>0</v>
      </c>
      <c r="AH6" s="32">
        <f t="shared" si="3"/>
        <v>0</v>
      </c>
    </row>
    <row r="7" spans="1:34" ht="18" customHeight="1" x14ac:dyDescent="0.2">
      <c r="A7" s="171"/>
      <c r="B7" s="171"/>
      <c r="C7" s="171"/>
      <c r="E7" s="6"/>
      <c r="F7" s="6"/>
      <c r="G7" s="6"/>
      <c r="H7" s="195" t="s">
        <v>33</v>
      </c>
      <c r="I7" s="272">
        <v>40</v>
      </c>
      <c r="J7" s="272"/>
      <c r="K7" s="272"/>
      <c r="U7" s="270" t="str">
        <f>Paramétrage!I10</f>
        <v>RP - Recettes propres autres</v>
      </c>
      <c r="V7" s="271"/>
      <c r="W7" s="32">
        <f>ROUND(SUMIFS($U$12:$U$273,$H$12:$H$273,$U7,$Q$12:$Q$273,"&lt;&gt;Mut+ext"),0)</f>
        <v>0</v>
      </c>
      <c r="X7" s="32">
        <f ca="1">SUMIF($H$12:$H$293,$U7,$Y$12:$Y$246)</f>
        <v>0</v>
      </c>
      <c r="AE7" s="32">
        <f t="shared" si="0"/>
        <v>0</v>
      </c>
      <c r="AF7" s="32">
        <f t="shared" ca="1" si="1"/>
        <v>0</v>
      </c>
      <c r="AG7" s="32">
        <f t="shared" si="2"/>
        <v>0</v>
      </c>
      <c r="AH7" s="32">
        <f t="shared" si="3"/>
        <v>0</v>
      </c>
    </row>
    <row r="8" spans="1:34" ht="18" customHeight="1" x14ac:dyDescent="0.2">
      <c r="A8" s="40"/>
      <c r="B8" s="40"/>
      <c r="C8" s="40"/>
      <c r="D8" s="6"/>
      <c r="E8" s="6"/>
      <c r="F8" s="6"/>
      <c r="G8" s="6"/>
      <c r="H8" s="12"/>
      <c r="U8" s="12"/>
      <c r="AE8" s="32">
        <f t="shared" si="0"/>
        <v>0</v>
      </c>
      <c r="AF8" s="32">
        <f t="shared" ca="1" si="1"/>
        <v>0</v>
      </c>
      <c r="AG8" s="32">
        <f t="shared" si="2"/>
        <v>0</v>
      </c>
      <c r="AH8" s="32">
        <f t="shared" si="3"/>
        <v>0</v>
      </c>
    </row>
    <row r="9" spans="1:34" ht="6.6" customHeight="1" thickBot="1" x14ac:dyDescent="0.25">
      <c r="D9" s="12"/>
      <c r="E9" s="12"/>
      <c r="F9" s="12"/>
      <c r="G9" s="12"/>
      <c r="H9" s="12"/>
      <c r="U9" s="12"/>
    </row>
    <row r="10" spans="1:34" ht="68.45" customHeight="1" x14ac:dyDescent="0.25">
      <c r="A10" s="14"/>
      <c r="B10" s="290" t="s">
        <v>34</v>
      </c>
      <c r="C10" s="291"/>
      <c r="D10" s="291"/>
      <c r="E10" s="291"/>
      <c r="F10" s="292"/>
      <c r="G10" s="279" t="s">
        <v>35</v>
      </c>
      <c r="H10" s="279" t="s">
        <v>36</v>
      </c>
      <c r="I10" s="303" t="s">
        <v>37</v>
      </c>
      <c r="J10" s="293" t="s">
        <v>38</v>
      </c>
      <c r="K10" s="293" t="s">
        <v>39</v>
      </c>
      <c r="L10" s="303" t="s">
        <v>40</v>
      </c>
      <c r="M10" s="279" t="s">
        <v>41</v>
      </c>
      <c r="N10" s="279" t="s">
        <v>42</v>
      </c>
      <c r="O10" s="293" t="s">
        <v>43</v>
      </c>
      <c r="P10" s="296" t="s">
        <v>44</v>
      </c>
      <c r="Q10" s="298" t="s">
        <v>45</v>
      </c>
      <c r="R10" s="296" t="s">
        <v>46</v>
      </c>
      <c r="S10" s="306"/>
      <c r="T10" s="307"/>
      <c r="U10" s="293" t="s">
        <v>47</v>
      </c>
      <c r="V10" s="57" t="s">
        <v>48</v>
      </c>
      <c r="W10" s="16" t="s">
        <v>49</v>
      </c>
      <c r="X10" s="16" t="s">
        <v>50</v>
      </c>
      <c r="Y10" s="15" t="s">
        <v>51</v>
      </c>
      <c r="Z10" s="310" t="s">
        <v>52</v>
      </c>
      <c r="AA10" s="306"/>
      <c r="AB10" s="306"/>
      <c r="AC10" s="279" t="s">
        <v>53</v>
      </c>
      <c r="AD10" s="300" t="s">
        <v>54</v>
      </c>
      <c r="AE10" s="293" t="s">
        <v>55</v>
      </c>
      <c r="AF10" s="294" t="s">
        <v>56</v>
      </c>
    </row>
    <row r="11" spans="1:34" ht="32.25" thickBot="1" x14ac:dyDescent="0.3">
      <c r="A11" s="14"/>
      <c r="B11" s="210" t="s">
        <v>57</v>
      </c>
      <c r="C11" s="286" t="s">
        <v>58</v>
      </c>
      <c r="D11" s="287"/>
      <c r="E11" s="198" t="s">
        <v>59</v>
      </c>
      <c r="F11" s="198" t="s">
        <v>60</v>
      </c>
      <c r="G11" s="302"/>
      <c r="H11" s="302"/>
      <c r="I11" s="304"/>
      <c r="J11" s="305"/>
      <c r="K11" s="305"/>
      <c r="L11" s="304"/>
      <c r="M11" s="302"/>
      <c r="N11" s="280"/>
      <c r="O11" s="305"/>
      <c r="P11" s="297"/>
      <c r="Q11" s="299"/>
      <c r="R11" s="297"/>
      <c r="S11" s="308"/>
      <c r="T11" s="309"/>
      <c r="U11" s="305"/>
      <c r="V11" s="70">
        <f>V142+V273</f>
        <v>178</v>
      </c>
      <c r="W11" s="71">
        <f>W142+W273</f>
        <v>160</v>
      </c>
      <c r="X11" s="71">
        <f>X142+X273</f>
        <v>338</v>
      </c>
      <c r="Y11" s="207">
        <f>Y142+Y273</f>
        <v>338</v>
      </c>
      <c r="Z11" s="311"/>
      <c r="AA11" s="308"/>
      <c r="AB11" s="308"/>
      <c r="AC11" s="280"/>
      <c r="AD11" s="301"/>
      <c r="AE11" s="287"/>
      <c r="AF11" s="295"/>
    </row>
    <row r="12" spans="1:34" ht="15.6" customHeight="1" x14ac:dyDescent="0.2">
      <c r="A12" s="316" t="s">
        <v>61</v>
      </c>
      <c r="B12" s="289" t="s">
        <v>62</v>
      </c>
      <c r="C12" s="273" t="s">
        <v>63</v>
      </c>
      <c r="D12" s="274"/>
      <c r="E12" s="268">
        <v>8</v>
      </c>
      <c r="F12" s="268" t="s">
        <v>64</v>
      </c>
      <c r="G12" s="161" t="s">
        <v>65</v>
      </c>
      <c r="H12" s="49" t="s">
        <v>66</v>
      </c>
      <c r="I12" s="67" t="s">
        <v>67</v>
      </c>
      <c r="J12" s="61">
        <v>16</v>
      </c>
      <c r="K12" s="72" t="s">
        <v>64</v>
      </c>
      <c r="L12" s="42"/>
      <c r="M12" s="43" t="s">
        <v>68</v>
      </c>
      <c r="N12" s="55">
        <v>12</v>
      </c>
      <c r="O12" s="52">
        <v>40</v>
      </c>
      <c r="P12" s="59">
        <v>40</v>
      </c>
      <c r="Q12" s="48" t="s">
        <v>69</v>
      </c>
      <c r="R12" s="283" t="s">
        <v>70</v>
      </c>
      <c r="S12" s="284"/>
      <c r="T12" s="285"/>
      <c r="U12" s="105">
        <f>IF(OR(P12="",M12=Paramétrage!$C$10,M12=Paramétrage!$C$13,M12=Paramétrage!$C$17,M12=Paramétrage!$C$20,M12=Paramétrage!$C$24,M12=Paramétrage!$C$27,AND(M12&lt;&gt;Paramétrage!$C$9,Q12="Mut+ext")),0,ROUNDUP(O12/P12,0))</f>
        <v>0</v>
      </c>
      <c r="V12" s="107">
        <f>IF(OR(M12="",Q12="Mut+ext"),0,IF(VLOOKUP(M12,Paramétrage!$C$6:$E$29,2,0)=0,0,IF(P12="","saisir capacité",N12*U12*VLOOKUP(M12,Paramétrage!$C$6:$E$29,2,0))))</f>
        <v>0</v>
      </c>
      <c r="W12" s="45"/>
      <c r="X12" s="104">
        <f t="shared" ref="X12:X18" si="4">IF(OR(M12="",Q12="Mut+ext"),0,IF(ISERROR(V12+W12)=TRUE,V12,V12+W12))</f>
        <v>0</v>
      </c>
      <c r="Y12" s="106">
        <f>IF(OR(M12="",Q12="Mut+ext"),0,IF(ISERROR(W12+V12*VLOOKUP(M12,Paramétrage!$C$6:$E$29,3,0))=TRUE,X12,W12+V12*VLOOKUP(M12,Paramétrage!$C$6:$E$29,3,0)))</f>
        <v>0</v>
      </c>
      <c r="Z12" s="312"/>
      <c r="AA12" s="284"/>
      <c r="AB12" s="313"/>
      <c r="AC12" s="73"/>
      <c r="AD12" s="46"/>
      <c r="AE12" s="74">
        <f t="shared" ref="AE12:AE23" si="5">IF(G12="",0,IF(K12="",0,IF(SUMIF($G$12:$G$23,G12,$O$12:$O$23)=0,0,IF(OR(L12="",K12="obligatoire"),AF12/SUMIF($G$12:$G$23,G12,$O$12:$O$23),AF12/(SUMIF($G$12:$G$23,G12,$O$12:$O$23)/L12)))))</f>
        <v>12</v>
      </c>
      <c r="AF12" s="17">
        <f t="shared" ref="AF12:AF23" si="6">N12*O12</f>
        <v>480</v>
      </c>
    </row>
    <row r="13" spans="1:34" x14ac:dyDescent="0.2">
      <c r="A13" s="317"/>
      <c r="B13" s="289"/>
      <c r="C13" s="275"/>
      <c r="D13" s="276"/>
      <c r="E13" s="268"/>
      <c r="F13" s="268"/>
      <c r="G13" s="161" t="s">
        <v>71</v>
      </c>
      <c r="H13" s="49" t="s">
        <v>66</v>
      </c>
      <c r="I13" s="67" t="s">
        <v>72</v>
      </c>
      <c r="J13" s="61">
        <v>16</v>
      </c>
      <c r="K13" s="72" t="s">
        <v>64</v>
      </c>
      <c r="L13" s="42"/>
      <c r="M13" s="43" t="s">
        <v>68</v>
      </c>
      <c r="N13" s="55">
        <v>16</v>
      </c>
      <c r="O13" s="52">
        <v>40</v>
      </c>
      <c r="P13" s="59">
        <v>40</v>
      </c>
      <c r="Q13" s="44" t="s">
        <v>69</v>
      </c>
      <c r="R13" s="283" t="s">
        <v>70</v>
      </c>
      <c r="S13" s="284"/>
      <c r="T13" s="285"/>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4"/>
        <v>0</v>
      </c>
      <c r="Y13" s="106">
        <f>IF(OR(M13="",Q13="Mut+ext"),0,IF(ISERROR(W13+V13*VLOOKUP(M13,Paramétrage!$C$6:$E$29,3,0))=TRUE,X13,W13+V13*VLOOKUP(M13,Paramétrage!$C$6:$E$29,3,0)))</f>
        <v>0</v>
      </c>
      <c r="Z13" s="312"/>
      <c r="AA13" s="284"/>
      <c r="AB13" s="313"/>
      <c r="AC13" s="164"/>
      <c r="AD13" s="46"/>
      <c r="AE13" s="74">
        <f t="shared" si="5"/>
        <v>16</v>
      </c>
      <c r="AF13" s="18">
        <f t="shared" si="6"/>
        <v>640</v>
      </c>
    </row>
    <row r="14" spans="1:34" x14ac:dyDescent="0.2">
      <c r="A14" s="317"/>
      <c r="B14" s="289"/>
      <c r="C14" s="275"/>
      <c r="D14" s="276"/>
      <c r="E14" s="268"/>
      <c r="F14" s="268"/>
      <c r="G14" s="161" t="s">
        <v>73</v>
      </c>
      <c r="H14" s="49" t="s">
        <v>66</v>
      </c>
      <c r="I14" s="67" t="s">
        <v>74</v>
      </c>
      <c r="J14" s="61">
        <v>16</v>
      </c>
      <c r="K14" s="72" t="s">
        <v>64</v>
      </c>
      <c r="L14" s="42"/>
      <c r="M14" s="43" t="s">
        <v>68</v>
      </c>
      <c r="N14" s="55">
        <v>16</v>
      </c>
      <c r="O14" s="52">
        <v>40</v>
      </c>
      <c r="P14" s="59">
        <v>40</v>
      </c>
      <c r="Q14" s="44" t="s">
        <v>69</v>
      </c>
      <c r="R14" s="283" t="s">
        <v>70</v>
      </c>
      <c r="S14" s="284"/>
      <c r="T14" s="285"/>
      <c r="U14" s="105">
        <f>IF(OR(P14="",M14=Paramétrage!$C$10,M14=Paramétrage!$C$13,M14=Paramétrage!$C$17,M14=Paramétrage!$C$20,M14=Paramétrage!$C$24,M14=Paramétrage!$C$27,AND(M14&lt;&gt;Paramétrage!$C$9,Q14="Mut+ext")),0,ROUNDUP(O14/P14,0))</f>
        <v>0</v>
      </c>
      <c r="V14" s="107">
        <f>IF(OR(M14="",Q14="Mut+ext"),0,IF(VLOOKUP(M14,Paramétrage!$C$6:$E$29,2,0)=0,0,IF(P14="","saisir capacité",N14*U14*VLOOKUP(M14,Paramétrage!$C$6:$E$29,2,0))))</f>
        <v>0</v>
      </c>
      <c r="W14" s="45"/>
      <c r="X14" s="104">
        <f t="shared" si="4"/>
        <v>0</v>
      </c>
      <c r="Y14" s="106">
        <f>IF(OR(M14="",Q14="Mut+ext"),0,IF(ISERROR(W14+V14*VLOOKUP(M14,Paramétrage!$C$6:$E$29,3,0))=TRUE,X14,W14+V14*VLOOKUP(M14,Paramétrage!$C$6:$E$29,3,0)))</f>
        <v>0</v>
      </c>
      <c r="Z14" s="312"/>
      <c r="AA14" s="284"/>
      <c r="AB14" s="313"/>
      <c r="AC14" s="164"/>
      <c r="AD14" s="46"/>
      <c r="AE14" s="74">
        <f t="shared" si="5"/>
        <v>16</v>
      </c>
      <c r="AF14" s="18">
        <f t="shared" si="6"/>
        <v>640</v>
      </c>
    </row>
    <row r="15" spans="1:34" x14ac:dyDescent="0.2">
      <c r="A15" s="317"/>
      <c r="B15" s="289"/>
      <c r="C15" s="275"/>
      <c r="D15" s="276"/>
      <c r="E15" s="268"/>
      <c r="F15" s="268"/>
      <c r="G15" s="161" t="s">
        <v>75</v>
      </c>
      <c r="H15" s="235" t="s">
        <v>222</v>
      </c>
      <c r="I15" s="67" t="s">
        <v>76</v>
      </c>
      <c r="J15" s="61">
        <v>16</v>
      </c>
      <c r="K15" s="72" t="s">
        <v>64</v>
      </c>
      <c r="L15" s="42"/>
      <c r="M15" s="43" t="s">
        <v>77</v>
      </c>
      <c r="N15" s="55">
        <v>18</v>
      </c>
      <c r="O15" s="52">
        <v>40</v>
      </c>
      <c r="P15" s="59">
        <v>40</v>
      </c>
      <c r="Q15" s="44" t="s">
        <v>78</v>
      </c>
      <c r="R15" s="283"/>
      <c r="S15" s="284"/>
      <c r="T15" s="285"/>
      <c r="U15" s="105">
        <f>IF(OR(P15="",M15=Paramétrage!$C$10,M15=Paramétrage!$C$13,M15=Paramétrage!$C$17,M15=Paramétrage!$C$20,M15=Paramétrage!$C$24,M15=Paramétrage!$C$27,AND(M15&lt;&gt;Paramétrage!$C$9,Q15="Mut+ext")),0,ROUNDUP(O15/P15,0))</f>
        <v>1</v>
      </c>
      <c r="V15" s="236">
        <f>IF(OR(M15="",Q15="Mut+ext"),0,IF(VLOOKUP(M15,Paramétrage!$C$6:$E$29,2,0)=0,0,IF(P15="","saisir capacité",N15*U15*VLOOKUP(M15,Paramétrage!$C$6:$E$29,2,0))))</f>
        <v>18</v>
      </c>
      <c r="W15" s="45"/>
      <c r="X15" s="104">
        <f t="shared" si="4"/>
        <v>18</v>
      </c>
      <c r="Y15" s="106">
        <f>IF(OR(M15="",Q15="Mut+ext"),0,IF(ISERROR(W15+V15*VLOOKUP(M15,Paramétrage!$C$6:$E$29,3,0))=TRUE,X15,W15+V15*VLOOKUP(M15,Paramétrage!$C$6:$E$29,3,0)))</f>
        <v>18</v>
      </c>
      <c r="Z15" s="312"/>
      <c r="AA15" s="284"/>
      <c r="AB15" s="313"/>
      <c r="AC15" s="62"/>
      <c r="AD15" s="46"/>
      <c r="AE15" s="74">
        <f t="shared" si="5"/>
        <v>18</v>
      </c>
      <c r="AF15" s="18">
        <f t="shared" si="6"/>
        <v>720</v>
      </c>
    </row>
    <row r="16" spans="1:34" x14ac:dyDescent="0.2">
      <c r="A16" s="317"/>
      <c r="B16" s="289"/>
      <c r="C16" s="275"/>
      <c r="D16" s="276"/>
      <c r="E16" s="268"/>
      <c r="F16" s="268"/>
      <c r="G16" s="161"/>
      <c r="H16" s="49"/>
      <c r="I16" s="67"/>
      <c r="J16" s="61"/>
      <c r="K16" s="72"/>
      <c r="L16" s="42"/>
      <c r="M16" s="43"/>
      <c r="N16" s="55"/>
      <c r="O16" s="52"/>
      <c r="P16" s="59"/>
      <c r="Q16" s="44"/>
      <c r="R16" s="283"/>
      <c r="S16" s="284"/>
      <c r="T16" s="285"/>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4"/>
        <v>0</v>
      </c>
      <c r="Y16" s="106">
        <f>IF(OR(M16="",Q16="Mut+ext"),0,IF(ISERROR(W16+V16*VLOOKUP(M16,Paramétrage!$C$6:$E$29,3,0))=TRUE,X16,W16+V16*VLOOKUP(M16,Paramétrage!$C$6:$E$29,3,0)))</f>
        <v>0</v>
      </c>
      <c r="Z16" s="312"/>
      <c r="AA16" s="284"/>
      <c r="AB16" s="313"/>
      <c r="AC16" s="164"/>
      <c r="AD16" s="46"/>
      <c r="AE16" s="74">
        <f t="shared" si="5"/>
        <v>0</v>
      </c>
      <c r="AF16" s="18">
        <f t="shared" si="6"/>
        <v>0</v>
      </c>
    </row>
    <row r="17" spans="1:32" x14ac:dyDescent="0.2">
      <c r="A17" s="317"/>
      <c r="B17" s="289"/>
      <c r="C17" s="275"/>
      <c r="D17" s="276"/>
      <c r="E17" s="268"/>
      <c r="F17" s="268"/>
      <c r="G17" s="161"/>
      <c r="H17" s="49"/>
      <c r="I17" s="67"/>
      <c r="J17" s="61"/>
      <c r="K17" s="72"/>
      <c r="L17" s="42"/>
      <c r="M17" s="43"/>
      <c r="N17" s="54"/>
      <c r="O17" s="53"/>
      <c r="P17" s="59"/>
      <c r="Q17" s="44"/>
      <c r="R17" s="283"/>
      <c r="S17" s="284"/>
      <c r="T17" s="285"/>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4"/>
        <v>0</v>
      </c>
      <c r="Y17" s="106">
        <f>IF(OR(M17="",Q17="Mut+ext"),0,IF(ISERROR(W17+V17*VLOOKUP(M17,Paramétrage!$C$6:$E$29,3,0))=TRUE,X17,W17+V17*VLOOKUP(M17,Paramétrage!$C$6:$E$29,3,0)))</f>
        <v>0</v>
      </c>
      <c r="Z17" s="312"/>
      <c r="AA17" s="284"/>
      <c r="AB17" s="313"/>
      <c r="AC17" s="164"/>
      <c r="AD17" s="46"/>
      <c r="AE17" s="74">
        <f t="shared" si="5"/>
        <v>0</v>
      </c>
      <c r="AF17" s="18">
        <f t="shared" si="6"/>
        <v>0</v>
      </c>
    </row>
    <row r="18" spans="1:32" x14ac:dyDescent="0.2">
      <c r="A18" s="317"/>
      <c r="B18" s="289"/>
      <c r="C18" s="275"/>
      <c r="D18" s="276"/>
      <c r="E18" s="268"/>
      <c r="F18" s="268"/>
      <c r="G18" s="161"/>
      <c r="H18" s="66"/>
      <c r="I18" s="165"/>
      <c r="J18" s="61"/>
      <c r="K18" s="60"/>
      <c r="L18" s="42"/>
      <c r="M18" s="43"/>
      <c r="N18" s="54"/>
      <c r="O18" s="52"/>
      <c r="P18" s="59"/>
      <c r="Q18" s="44"/>
      <c r="R18" s="283"/>
      <c r="S18" s="284"/>
      <c r="T18" s="285"/>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4"/>
        <v>0</v>
      </c>
      <c r="Y18" s="106">
        <f>IF(OR(M18="",Q18="Mut+ext"),0,IF(ISERROR(W18+V18*VLOOKUP(M18,Paramétrage!$C$6:$E$29,3,0))=TRUE,X18,W18+V18*VLOOKUP(M18,Paramétrage!$C$6:$E$29,3,0)))</f>
        <v>0</v>
      </c>
      <c r="Z18" s="312"/>
      <c r="AA18" s="284"/>
      <c r="AB18" s="313"/>
      <c r="AC18" s="164"/>
      <c r="AD18" s="46"/>
      <c r="AE18" s="74">
        <f t="shared" si="5"/>
        <v>0</v>
      </c>
      <c r="AF18" s="18">
        <f t="shared" si="6"/>
        <v>0</v>
      </c>
    </row>
    <row r="19" spans="1:32" x14ac:dyDescent="0.2">
      <c r="A19" s="317"/>
      <c r="B19" s="289"/>
      <c r="C19" s="275"/>
      <c r="D19" s="276"/>
      <c r="E19" s="268"/>
      <c r="F19" s="268"/>
      <c r="G19" s="161"/>
      <c r="H19" s="49"/>
      <c r="I19" s="67"/>
      <c r="J19" s="61"/>
      <c r="K19" s="72"/>
      <c r="L19" s="42"/>
      <c r="M19" s="43"/>
      <c r="N19" s="55"/>
      <c r="O19" s="52"/>
      <c r="P19" s="59"/>
      <c r="Q19" s="44"/>
      <c r="R19" s="283"/>
      <c r="S19" s="284"/>
      <c r="T19" s="285"/>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ref="X19:X23" si="7">IF(OR(M19="",Q19="Mut+ext"),0,IF(ISERROR(V19+W19)=TRUE,V19,V19+W19))</f>
        <v>0</v>
      </c>
      <c r="Y19" s="106">
        <f>IF(OR(M19="",Q19="Mut+ext"),0,IF(ISERROR(W19+V19*VLOOKUP(M19,Paramétrage!$C$6:$E$29,3,0))=TRUE,X19,W19+V19*VLOOKUP(M19,Paramétrage!$C$6:$E$29,3,0)))</f>
        <v>0</v>
      </c>
      <c r="Z19" s="312"/>
      <c r="AA19" s="284"/>
      <c r="AB19" s="313"/>
      <c r="AC19" s="62"/>
      <c r="AD19" s="46"/>
      <c r="AE19" s="74">
        <f t="shared" si="5"/>
        <v>0</v>
      </c>
      <c r="AF19" s="18">
        <f t="shared" si="6"/>
        <v>0</v>
      </c>
    </row>
    <row r="20" spans="1:32" x14ac:dyDescent="0.2">
      <c r="A20" s="317"/>
      <c r="B20" s="289"/>
      <c r="C20" s="275"/>
      <c r="D20" s="276"/>
      <c r="E20" s="268"/>
      <c r="F20" s="268"/>
      <c r="G20" s="161"/>
      <c r="H20" s="49"/>
      <c r="I20" s="67"/>
      <c r="J20" s="61"/>
      <c r="K20" s="72"/>
      <c r="L20" s="42"/>
      <c r="M20" s="43"/>
      <c r="N20" s="55"/>
      <c r="O20" s="52"/>
      <c r="P20" s="59"/>
      <c r="Q20" s="44"/>
      <c r="R20" s="283"/>
      <c r="S20" s="284"/>
      <c r="T20" s="285"/>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7"/>
        <v>0</v>
      </c>
      <c r="Y20" s="106">
        <f>IF(OR(M20="",Q20="Mut+ext"),0,IF(ISERROR(W20+V20*VLOOKUP(M20,Paramétrage!$C$6:$E$29,3,0))=TRUE,X20,W20+V20*VLOOKUP(M20,Paramétrage!$C$6:$E$29,3,0)))</f>
        <v>0</v>
      </c>
      <c r="Z20" s="312"/>
      <c r="AA20" s="284"/>
      <c r="AB20" s="313"/>
      <c r="AC20" s="164"/>
      <c r="AD20" s="46"/>
      <c r="AE20" s="74">
        <f t="shared" si="5"/>
        <v>0</v>
      </c>
      <c r="AF20" s="18">
        <f t="shared" si="6"/>
        <v>0</v>
      </c>
    </row>
    <row r="21" spans="1:32" x14ac:dyDescent="0.2">
      <c r="A21" s="317"/>
      <c r="B21" s="289"/>
      <c r="C21" s="275"/>
      <c r="D21" s="276"/>
      <c r="E21" s="268"/>
      <c r="F21" s="268"/>
      <c r="G21" s="161"/>
      <c r="H21" s="49"/>
      <c r="I21" s="67"/>
      <c r="J21" s="61"/>
      <c r="K21" s="72"/>
      <c r="L21" s="42"/>
      <c r="M21" s="43"/>
      <c r="N21" s="54"/>
      <c r="O21" s="53"/>
      <c r="P21" s="59"/>
      <c r="Q21" s="44"/>
      <c r="R21" s="283"/>
      <c r="S21" s="284"/>
      <c r="T21" s="285"/>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7"/>
        <v>0</v>
      </c>
      <c r="Y21" s="106">
        <f>IF(OR(M21="",Q21="Mut+ext"),0,IF(ISERROR(W21+V21*VLOOKUP(M21,Paramétrage!$C$6:$E$29,3,0))=TRUE,X21,W21+V21*VLOOKUP(M21,Paramétrage!$C$6:$E$29,3,0)))</f>
        <v>0</v>
      </c>
      <c r="Z21" s="312"/>
      <c r="AA21" s="284"/>
      <c r="AB21" s="313"/>
      <c r="AC21" s="164"/>
      <c r="AD21" s="46"/>
      <c r="AE21" s="74">
        <f t="shared" si="5"/>
        <v>0</v>
      </c>
      <c r="AF21" s="18">
        <f t="shared" si="6"/>
        <v>0</v>
      </c>
    </row>
    <row r="22" spans="1:32" x14ac:dyDescent="0.2">
      <c r="A22" s="317"/>
      <c r="B22" s="289"/>
      <c r="C22" s="275"/>
      <c r="D22" s="276"/>
      <c r="E22" s="268"/>
      <c r="F22" s="268"/>
      <c r="G22" s="161"/>
      <c r="H22" s="66"/>
      <c r="I22" s="165"/>
      <c r="J22" s="61"/>
      <c r="K22" s="60"/>
      <c r="L22" s="42"/>
      <c r="M22" s="43"/>
      <c r="N22" s="54"/>
      <c r="O22" s="52"/>
      <c r="P22" s="59"/>
      <c r="Q22" s="44"/>
      <c r="R22" s="283"/>
      <c r="S22" s="284"/>
      <c r="T22" s="285"/>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7"/>
        <v>0</v>
      </c>
      <c r="Y22" s="106">
        <f>IF(OR(M22="",Q22="Mut+ext"),0,IF(ISERROR(W22+V22*VLOOKUP(M22,Paramétrage!$C$6:$E$29,3,0))=TRUE,X22,W22+V22*VLOOKUP(M22,Paramétrage!$C$6:$E$29,3,0)))</f>
        <v>0</v>
      </c>
      <c r="Z22" s="312"/>
      <c r="AA22" s="284"/>
      <c r="AB22" s="313"/>
      <c r="AC22" s="164"/>
      <c r="AD22" s="46"/>
      <c r="AE22" s="74">
        <f t="shared" si="5"/>
        <v>0</v>
      </c>
      <c r="AF22" s="18">
        <f t="shared" si="6"/>
        <v>0</v>
      </c>
    </row>
    <row r="23" spans="1:32" x14ac:dyDescent="0.2">
      <c r="A23" s="317"/>
      <c r="B23" s="289"/>
      <c r="C23" s="277"/>
      <c r="D23" s="278"/>
      <c r="E23" s="269"/>
      <c r="F23" s="269"/>
      <c r="G23" s="161"/>
      <c r="H23" s="66"/>
      <c r="I23" s="165"/>
      <c r="J23" s="61"/>
      <c r="K23" s="60"/>
      <c r="L23" s="42"/>
      <c r="M23" s="43"/>
      <c r="N23" s="54"/>
      <c r="O23" s="51"/>
      <c r="P23" s="59"/>
      <c r="Q23" s="44"/>
      <c r="R23" s="283"/>
      <c r="S23" s="284"/>
      <c r="T23" s="285"/>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7"/>
        <v>0</v>
      </c>
      <c r="Y23" s="106">
        <f>IF(OR(M23="",Q23="Mut+ext"),0,IF(ISERROR(W23+V23*VLOOKUP(M23,Paramétrage!$C$6:$E$29,3,0))=TRUE,X23,W23+V23*VLOOKUP(M23,Paramétrage!$C$6:$E$29,3,0)))</f>
        <v>0</v>
      </c>
      <c r="Z23" s="312"/>
      <c r="AA23" s="284"/>
      <c r="AB23" s="313"/>
      <c r="AC23" s="164"/>
      <c r="AD23" s="46"/>
      <c r="AE23" s="74">
        <f t="shared" si="5"/>
        <v>0</v>
      </c>
      <c r="AF23" s="18">
        <f t="shared" si="6"/>
        <v>0</v>
      </c>
    </row>
    <row r="24" spans="1:32" x14ac:dyDescent="0.2">
      <c r="A24" s="317"/>
      <c r="B24" s="289"/>
      <c r="C24" s="172"/>
      <c r="D24" s="173"/>
      <c r="E24" s="76"/>
      <c r="F24" s="76"/>
      <c r="G24" s="76"/>
      <c r="H24" s="168"/>
      <c r="I24" s="166"/>
      <c r="J24" s="127"/>
      <c r="K24" s="77"/>
      <c r="L24" s="78"/>
      <c r="M24" s="85"/>
      <c r="N24" s="79">
        <f>AE24</f>
        <v>62</v>
      </c>
      <c r="O24" s="80"/>
      <c r="P24" s="80"/>
      <c r="Q24" s="83"/>
      <c r="R24" s="81"/>
      <c r="S24" s="81"/>
      <c r="T24" s="82"/>
      <c r="U24" s="128"/>
      <c r="V24" s="84">
        <f>SUM(V12:V23)</f>
        <v>18</v>
      </c>
      <c r="W24" s="85">
        <f>SUM(W12:W23)</f>
        <v>0</v>
      </c>
      <c r="X24" s="86">
        <f>SUM(X12:X23)</f>
        <v>18</v>
      </c>
      <c r="Y24" s="87">
        <f>SUM(Y12:Y23)</f>
        <v>18</v>
      </c>
      <c r="Z24" s="129"/>
      <c r="AA24" s="130"/>
      <c r="AB24" s="131"/>
      <c r="AC24" s="132"/>
      <c r="AD24" s="133"/>
      <c r="AE24" s="134">
        <f>SUM(AE12:AE23)</f>
        <v>62</v>
      </c>
      <c r="AF24" s="135">
        <f>SUM(AF12:AF23)</f>
        <v>2480</v>
      </c>
    </row>
    <row r="25" spans="1:32" ht="15.6" customHeight="1" x14ac:dyDescent="0.2">
      <c r="A25" s="317"/>
      <c r="B25" s="289" t="s">
        <v>79</v>
      </c>
      <c r="C25" s="273" t="s">
        <v>80</v>
      </c>
      <c r="D25" s="274"/>
      <c r="E25" s="281">
        <v>0</v>
      </c>
      <c r="F25" s="268" t="s">
        <v>64</v>
      </c>
      <c r="G25" s="214" t="s">
        <v>81</v>
      </c>
      <c r="H25" s="215" t="s">
        <v>66</v>
      </c>
      <c r="I25" s="216" t="s">
        <v>82</v>
      </c>
      <c r="J25" s="217">
        <v>16</v>
      </c>
      <c r="K25" s="218" t="s">
        <v>64</v>
      </c>
      <c r="L25" s="219"/>
      <c r="M25" s="220" t="s">
        <v>68</v>
      </c>
      <c r="N25" s="221"/>
      <c r="O25" s="222"/>
      <c r="P25" s="223">
        <v>40</v>
      </c>
      <c r="Q25" s="237" t="s">
        <v>69</v>
      </c>
      <c r="R25" s="319" t="s">
        <v>83</v>
      </c>
      <c r="S25" s="320"/>
      <c r="T25" s="321"/>
      <c r="U25" s="105">
        <f>IF(OR(P25="",M25=Paramétrage!$C$10,M25=Paramétrage!$C$13,M25=Paramétrage!$C$17,M25=Paramétrage!$C$20,M25=Paramétrage!$C$24,M25=Paramétrage!$C$27,AND(M25&lt;&gt;Paramétrage!$C$9,Q25="Mut+ext")),0,ROUNDUP(O25/P25,0))</f>
        <v>0</v>
      </c>
      <c r="V25" s="107">
        <f>IF(OR(M25="",Q25="Mut+ext"),0,IF(VLOOKUP(M25,Paramétrage!$C$6:$E$29,2,0)=0,0,IF(P25="","saisir capacité",N25*U25*VLOOKUP(M25,Paramétrage!$C$6:$E$29,2,0))))</f>
        <v>0</v>
      </c>
      <c r="W25" s="45"/>
      <c r="X25" s="104">
        <f t="shared" ref="X25:X36" si="8">IF(OR(M25="",Q25="Mut+ext"),0,IF(ISERROR(V25+W25)=TRUE,V25,V25+W25))</f>
        <v>0</v>
      </c>
      <c r="Y25" s="106">
        <f>IF(OR(M25="",Q25="Mut+ext"),0,IF(ISERROR(W25+V25*VLOOKUP(M25,Paramétrage!$C$6:$E$29,3,0))=TRUE,X25,W25+V25*VLOOKUP(M25,Paramétrage!$C$6:$E$29,3,0)))</f>
        <v>0</v>
      </c>
      <c r="Z25" s="319" t="s">
        <v>83</v>
      </c>
      <c r="AA25" s="320"/>
      <c r="AB25" s="321"/>
      <c r="AC25" s="73"/>
      <c r="AD25" s="46"/>
      <c r="AE25" s="74">
        <f t="shared" ref="AE25:AE36" si="9">IF(G25="",0,IF(K25="",0,IF(SUMIF($G$25:$G$36,G25,$O$25:$O$36)=0,0,IF(OR(L25="",K25="obligatoire"),AF25/SUMIF($G$25:$G$36,G25,$O$25:$O$36),AF25/(SUMIF($G$25:$G$36,G25,$O$25:$O$36)/L25)))))</f>
        <v>0</v>
      </c>
      <c r="AF25" s="17">
        <f t="shared" ref="AF25:AF36" si="10">N25*O25</f>
        <v>0</v>
      </c>
    </row>
    <row r="26" spans="1:32" x14ac:dyDescent="0.2">
      <c r="A26" s="317"/>
      <c r="B26" s="289"/>
      <c r="C26" s="275"/>
      <c r="D26" s="276"/>
      <c r="E26" s="281"/>
      <c r="F26" s="268"/>
      <c r="G26" s="214" t="s">
        <v>84</v>
      </c>
      <c r="H26" s="235" t="s">
        <v>222</v>
      </c>
      <c r="I26" s="216" t="s">
        <v>85</v>
      </c>
      <c r="J26" s="217">
        <v>16</v>
      </c>
      <c r="K26" s="218" t="s">
        <v>64</v>
      </c>
      <c r="L26" s="219"/>
      <c r="M26" s="220" t="s">
        <v>77</v>
      </c>
      <c r="N26" s="221"/>
      <c r="O26" s="222"/>
      <c r="P26" s="223">
        <v>10</v>
      </c>
      <c r="Q26" s="238" t="s">
        <v>78</v>
      </c>
      <c r="R26" s="319" t="s">
        <v>83</v>
      </c>
      <c r="S26" s="320"/>
      <c r="T26" s="321"/>
      <c r="U26" s="105">
        <f>IF(OR(P26="",M26=Paramétrage!$C$10,M26=Paramétrage!$C$13,M26=Paramétrage!$C$17,M26=Paramétrage!$C$20,M26=Paramétrage!$C$24,M26=Paramétrage!$C$27,AND(M26&lt;&gt;Paramétrage!$C$9,Q26="Mut+ext")),0,ROUNDUP(O26/P26,0))</f>
        <v>0</v>
      </c>
      <c r="V26" s="107">
        <f>IF(OR(M26="",Q26="Mut+ext"),0,IF(VLOOKUP(M26,Paramétrage!$C$6:$E$29,2,0)=0,0,IF(P26="","saisir capacité",N26*U26*VLOOKUP(M26,Paramétrage!$C$6:$E$29,2,0))))</f>
        <v>0</v>
      </c>
      <c r="W26" s="239">
        <v>40</v>
      </c>
      <c r="X26" s="104">
        <f t="shared" si="8"/>
        <v>40</v>
      </c>
      <c r="Y26" s="106">
        <f>IF(OR(M26="",Q26="Mut+ext"),0,IF(ISERROR(W26+V26*VLOOKUP(M26,Paramétrage!$C$6:$E$29,3,0))=TRUE,X26,W26+V26*VLOOKUP(M26,Paramétrage!$C$6:$E$29,3,0)))</f>
        <v>40</v>
      </c>
      <c r="Z26" s="319" t="s">
        <v>83</v>
      </c>
      <c r="AA26" s="320"/>
      <c r="AB26" s="321"/>
      <c r="AC26" s="164"/>
      <c r="AD26" s="46"/>
      <c r="AE26" s="74">
        <f t="shared" si="9"/>
        <v>0</v>
      </c>
      <c r="AF26" s="18">
        <f t="shared" si="10"/>
        <v>0</v>
      </c>
    </row>
    <row r="27" spans="1:32" x14ac:dyDescent="0.2">
      <c r="A27" s="317"/>
      <c r="B27" s="289"/>
      <c r="C27" s="275"/>
      <c r="D27" s="276"/>
      <c r="E27" s="281"/>
      <c r="F27" s="268"/>
      <c r="G27" s="214" t="s">
        <v>86</v>
      </c>
      <c r="H27" s="215" t="s">
        <v>66</v>
      </c>
      <c r="I27" s="216" t="s">
        <v>87</v>
      </c>
      <c r="J27" s="217">
        <v>16</v>
      </c>
      <c r="K27" s="218" t="s">
        <v>64</v>
      </c>
      <c r="L27" s="219"/>
      <c r="M27" s="220" t="s">
        <v>68</v>
      </c>
      <c r="N27" s="221"/>
      <c r="O27" s="222"/>
      <c r="P27" s="223">
        <v>40</v>
      </c>
      <c r="Q27" s="238" t="s">
        <v>69</v>
      </c>
      <c r="R27" s="319" t="s">
        <v>83</v>
      </c>
      <c r="S27" s="320"/>
      <c r="T27" s="321"/>
      <c r="U27" s="105">
        <f>IF(OR(P27="",M27=Paramétrage!$C$10,M27=Paramétrage!$C$13,M27=Paramétrage!$C$17,M27=Paramétrage!$C$20,M27=Paramétrage!$C$24,M27=Paramétrage!$C$27,AND(M27&lt;&gt;Paramétrage!$C$9,Q27="Mut+ext")),0,ROUNDUP(O27/P27,0))</f>
        <v>0</v>
      </c>
      <c r="V27" s="107">
        <f>IF(OR(M27="",Q27="Mut+ext"),0,IF(VLOOKUP(M27,Paramétrage!$C$6:$E$29,2,0)=0,0,IF(P27="","saisir capacité",N27*U27*VLOOKUP(M27,Paramétrage!$C$6:$E$29,2,0))))</f>
        <v>0</v>
      </c>
      <c r="W27" s="45"/>
      <c r="X27" s="104">
        <f t="shared" si="8"/>
        <v>0</v>
      </c>
      <c r="Y27" s="106">
        <f>IF(OR(M27="",Q27="Mut+ext"),0,IF(ISERROR(W27+V27*VLOOKUP(M27,Paramétrage!$C$6:$E$29,3,0))=TRUE,X27,W27+V27*VLOOKUP(M27,Paramétrage!$C$6:$E$29,3,0)))</f>
        <v>0</v>
      </c>
      <c r="Z27" s="319" t="s">
        <v>83</v>
      </c>
      <c r="AA27" s="320"/>
      <c r="AB27" s="321"/>
      <c r="AC27" s="164"/>
      <c r="AD27" s="46"/>
      <c r="AE27" s="74">
        <f t="shared" si="9"/>
        <v>0</v>
      </c>
      <c r="AF27" s="18">
        <f t="shared" si="10"/>
        <v>0</v>
      </c>
    </row>
    <row r="28" spans="1:32" x14ac:dyDescent="0.2">
      <c r="A28" s="317"/>
      <c r="B28" s="289"/>
      <c r="C28" s="275"/>
      <c r="D28" s="276"/>
      <c r="E28" s="281"/>
      <c r="F28" s="268"/>
      <c r="G28" s="161" t="s">
        <v>88</v>
      </c>
      <c r="H28" s="49" t="s">
        <v>222</v>
      </c>
      <c r="I28" s="67" t="s">
        <v>89</v>
      </c>
      <c r="J28" s="61">
        <v>16</v>
      </c>
      <c r="K28" s="72" t="s">
        <v>64</v>
      </c>
      <c r="L28" s="42"/>
      <c r="M28" s="43" t="s">
        <v>77</v>
      </c>
      <c r="N28" s="55">
        <v>20</v>
      </c>
      <c r="O28" s="52">
        <v>40</v>
      </c>
      <c r="P28" s="59">
        <v>40</v>
      </c>
      <c r="Q28" s="44" t="s">
        <v>78</v>
      </c>
      <c r="R28" s="283"/>
      <c r="S28" s="284"/>
      <c r="T28" s="285"/>
      <c r="U28" s="105">
        <f>IF(OR(P28="",M28=Paramétrage!$C$10,M28=Paramétrage!$C$13,M28=Paramétrage!$C$17,M28=Paramétrage!$C$20,M28=Paramétrage!$C$24,M28=Paramétrage!$C$27,AND(M28&lt;&gt;Paramétrage!$C$9,Q28="Mut+ext")),0,ROUNDUP(O28/P28,0))</f>
        <v>1</v>
      </c>
      <c r="V28" s="236">
        <f>IF(OR(M28="",Q28="Mut+ext"),0,IF(VLOOKUP(M28,Paramétrage!$C$6:$E$29,2,0)=0,0,IF(P28="","saisir capacité",N28*U28*VLOOKUP(M28,Paramétrage!$C$6:$E$29,2,0))))</f>
        <v>20</v>
      </c>
      <c r="W28" s="45"/>
      <c r="X28" s="104">
        <f t="shared" ref="X28:X31" si="11">IF(OR(M28="",Q28="Mut+ext"),0,IF(ISERROR(V28+W28)=TRUE,V28,V28+W28))</f>
        <v>20</v>
      </c>
      <c r="Y28" s="106">
        <f>IF(OR(M28="",Q28="Mut+ext"),0,IF(ISERROR(W28+V28*VLOOKUP(M28,Paramétrage!$C$6:$E$29,3,0))=TRUE,X28,W28+V28*VLOOKUP(M28,Paramétrage!$C$6:$E$29,3,0)))</f>
        <v>20</v>
      </c>
      <c r="Z28" s="312" t="s">
        <v>90</v>
      </c>
      <c r="AA28" s="284"/>
      <c r="AB28" s="313"/>
      <c r="AC28" s="62"/>
      <c r="AD28" s="46"/>
      <c r="AE28" s="74">
        <f t="shared" si="9"/>
        <v>20</v>
      </c>
      <c r="AF28" s="18">
        <f t="shared" si="10"/>
        <v>800</v>
      </c>
    </row>
    <row r="29" spans="1:32" x14ac:dyDescent="0.2">
      <c r="A29" s="317"/>
      <c r="B29" s="289"/>
      <c r="C29" s="275"/>
      <c r="D29" s="276"/>
      <c r="E29" s="281"/>
      <c r="F29" s="268"/>
      <c r="G29" s="161"/>
      <c r="H29" s="49"/>
      <c r="I29" s="67"/>
      <c r="J29" s="61"/>
      <c r="K29" s="72"/>
      <c r="L29" s="42"/>
      <c r="M29" s="43"/>
      <c r="N29" s="55"/>
      <c r="O29" s="52"/>
      <c r="P29" s="59"/>
      <c r="Q29" s="44"/>
      <c r="R29" s="283"/>
      <c r="S29" s="284"/>
      <c r="T29" s="285"/>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11"/>
        <v>0</v>
      </c>
      <c r="Y29" s="106">
        <f>IF(OR(M29="",Q29="Mut+ext"),0,IF(ISERROR(W29+V29*VLOOKUP(M29,Paramétrage!$C$6:$E$29,3,0))=TRUE,X29,W29+V29*VLOOKUP(M29,Paramétrage!$C$6:$E$29,3,0)))</f>
        <v>0</v>
      </c>
      <c r="Z29" s="312"/>
      <c r="AA29" s="284"/>
      <c r="AB29" s="313"/>
      <c r="AC29" s="164"/>
      <c r="AD29" s="46"/>
      <c r="AE29" s="74">
        <f t="shared" si="9"/>
        <v>0</v>
      </c>
      <c r="AF29" s="18">
        <f t="shared" si="10"/>
        <v>0</v>
      </c>
    </row>
    <row r="30" spans="1:32" x14ac:dyDescent="0.2">
      <c r="A30" s="317"/>
      <c r="B30" s="289"/>
      <c r="C30" s="275"/>
      <c r="D30" s="276"/>
      <c r="E30" s="281"/>
      <c r="F30" s="268"/>
      <c r="G30" s="161"/>
      <c r="H30" s="49"/>
      <c r="I30" s="67"/>
      <c r="J30" s="61"/>
      <c r="K30" s="72"/>
      <c r="L30" s="42"/>
      <c r="M30" s="43"/>
      <c r="N30" s="54"/>
      <c r="O30" s="53"/>
      <c r="P30" s="59"/>
      <c r="Q30" s="44"/>
      <c r="R30" s="283"/>
      <c r="S30" s="284"/>
      <c r="T30" s="285"/>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11"/>
        <v>0</v>
      </c>
      <c r="Y30" s="106">
        <f>IF(OR(M30="",Q30="Mut+ext"),0,IF(ISERROR(W30+V30*VLOOKUP(M30,Paramétrage!$C$6:$E$29,3,0))=TRUE,X30,W30+V30*VLOOKUP(M30,Paramétrage!$C$6:$E$29,3,0)))</f>
        <v>0</v>
      </c>
      <c r="Z30" s="312"/>
      <c r="AA30" s="284"/>
      <c r="AB30" s="313"/>
      <c r="AC30" s="164"/>
      <c r="AD30" s="46"/>
      <c r="AE30" s="74">
        <f t="shared" si="9"/>
        <v>0</v>
      </c>
      <c r="AF30" s="18">
        <f t="shared" si="10"/>
        <v>0</v>
      </c>
    </row>
    <row r="31" spans="1:32" x14ac:dyDescent="0.2">
      <c r="A31" s="317"/>
      <c r="B31" s="289"/>
      <c r="C31" s="275"/>
      <c r="D31" s="276"/>
      <c r="E31" s="281"/>
      <c r="F31" s="268"/>
      <c r="G31" s="161"/>
      <c r="H31" s="66"/>
      <c r="I31" s="165"/>
      <c r="J31" s="61"/>
      <c r="K31" s="60"/>
      <c r="L31" s="42"/>
      <c r="M31" s="43"/>
      <c r="N31" s="54"/>
      <c r="O31" s="52"/>
      <c r="P31" s="59"/>
      <c r="Q31" s="44"/>
      <c r="R31" s="283"/>
      <c r="S31" s="284"/>
      <c r="T31" s="285"/>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11"/>
        <v>0</v>
      </c>
      <c r="Y31" s="106">
        <f>IF(OR(M31="",Q31="Mut+ext"),0,IF(ISERROR(W31+V31*VLOOKUP(M31,Paramétrage!$C$6:$E$29,3,0))=TRUE,X31,W31+V31*VLOOKUP(M31,Paramétrage!$C$6:$E$29,3,0)))</f>
        <v>0</v>
      </c>
      <c r="Z31" s="312"/>
      <c r="AA31" s="284"/>
      <c r="AB31" s="313"/>
      <c r="AC31" s="164"/>
      <c r="AD31" s="46"/>
      <c r="AE31" s="74">
        <f t="shared" si="9"/>
        <v>0</v>
      </c>
      <c r="AF31" s="18">
        <f t="shared" si="10"/>
        <v>0</v>
      </c>
    </row>
    <row r="32" spans="1:32" x14ac:dyDescent="0.2">
      <c r="A32" s="317"/>
      <c r="B32" s="289"/>
      <c r="C32" s="275"/>
      <c r="D32" s="276"/>
      <c r="E32" s="281"/>
      <c r="F32" s="268"/>
      <c r="G32" s="161"/>
      <c r="H32" s="49"/>
      <c r="I32" s="67"/>
      <c r="J32" s="61"/>
      <c r="K32" s="72"/>
      <c r="L32" s="42"/>
      <c r="M32" s="43"/>
      <c r="N32" s="55"/>
      <c r="O32" s="52"/>
      <c r="P32" s="59"/>
      <c r="Q32" s="44"/>
      <c r="R32" s="283"/>
      <c r="S32" s="284"/>
      <c r="T32" s="285"/>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8"/>
        <v>0</v>
      </c>
      <c r="Y32" s="106">
        <f>IF(OR(M32="",Q32="Mut+ext"),0,IF(ISERROR(W32+V32*VLOOKUP(M32,Paramétrage!$C$6:$E$29,3,0))=TRUE,X32,W32+V32*VLOOKUP(M32,Paramétrage!$C$6:$E$29,3,0)))</f>
        <v>0</v>
      </c>
      <c r="Z32" s="312"/>
      <c r="AA32" s="284"/>
      <c r="AB32" s="313"/>
      <c r="AC32" s="62"/>
      <c r="AD32" s="46"/>
      <c r="AE32" s="74">
        <f t="shared" si="9"/>
        <v>0</v>
      </c>
      <c r="AF32" s="18">
        <f t="shared" si="10"/>
        <v>0</v>
      </c>
    </row>
    <row r="33" spans="1:32" x14ac:dyDescent="0.2">
      <c r="A33" s="317"/>
      <c r="B33" s="289"/>
      <c r="C33" s="275"/>
      <c r="D33" s="276"/>
      <c r="E33" s="281"/>
      <c r="F33" s="268"/>
      <c r="G33" s="161"/>
      <c r="H33" s="49"/>
      <c r="I33" s="67"/>
      <c r="J33" s="61"/>
      <c r="K33" s="72"/>
      <c r="L33" s="42"/>
      <c r="M33" s="43"/>
      <c r="N33" s="55"/>
      <c r="O33" s="52"/>
      <c r="P33" s="59"/>
      <c r="Q33" s="44"/>
      <c r="R33" s="283"/>
      <c r="S33" s="284"/>
      <c r="T33" s="285"/>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8"/>
        <v>0</v>
      </c>
      <c r="Y33" s="106">
        <f>IF(OR(M33="",Q33="Mut+ext"),0,IF(ISERROR(W33+V33*VLOOKUP(M33,Paramétrage!$C$6:$E$29,3,0))=TRUE,X33,W33+V33*VLOOKUP(M33,Paramétrage!$C$6:$E$29,3,0)))</f>
        <v>0</v>
      </c>
      <c r="Z33" s="312"/>
      <c r="AA33" s="284"/>
      <c r="AB33" s="313"/>
      <c r="AC33" s="164"/>
      <c r="AD33" s="46"/>
      <c r="AE33" s="74">
        <f t="shared" si="9"/>
        <v>0</v>
      </c>
      <c r="AF33" s="18">
        <f t="shared" si="10"/>
        <v>0</v>
      </c>
    </row>
    <row r="34" spans="1:32" x14ac:dyDescent="0.2">
      <c r="A34" s="317"/>
      <c r="B34" s="289"/>
      <c r="C34" s="275"/>
      <c r="D34" s="276"/>
      <c r="E34" s="281"/>
      <c r="F34" s="268"/>
      <c r="G34" s="161"/>
      <c r="H34" s="49"/>
      <c r="I34" s="67"/>
      <c r="J34" s="61"/>
      <c r="K34" s="72"/>
      <c r="L34" s="42"/>
      <c r="M34" s="43"/>
      <c r="N34" s="54"/>
      <c r="O34" s="53"/>
      <c r="P34" s="59"/>
      <c r="Q34" s="44"/>
      <c r="R34" s="283"/>
      <c r="S34" s="284"/>
      <c r="T34" s="285"/>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8"/>
        <v>0</v>
      </c>
      <c r="Y34" s="106">
        <f>IF(OR(M34="",Q34="Mut+ext"),0,IF(ISERROR(W34+V34*VLOOKUP(M34,Paramétrage!$C$6:$E$29,3,0))=TRUE,X34,W34+V34*VLOOKUP(M34,Paramétrage!$C$6:$E$29,3,0)))</f>
        <v>0</v>
      </c>
      <c r="Z34" s="312"/>
      <c r="AA34" s="284"/>
      <c r="AB34" s="313"/>
      <c r="AC34" s="164"/>
      <c r="AD34" s="46"/>
      <c r="AE34" s="74">
        <f t="shared" si="9"/>
        <v>0</v>
      </c>
      <c r="AF34" s="18">
        <f t="shared" si="10"/>
        <v>0</v>
      </c>
    </row>
    <row r="35" spans="1:32" x14ac:dyDescent="0.2">
      <c r="A35" s="317"/>
      <c r="B35" s="289"/>
      <c r="C35" s="275"/>
      <c r="D35" s="276"/>
      <c r="E35" s="281"/>
      <c r="F35" s="268"/>
      <c r="G35" s="161"/>
      <c r="H35" s="66"/>
      <c r="I35" s="165"/>
      <c r="J35" s="61"/>
      <c r="K35" s="60"/>
      <c r="L35" s="42"/>
      <c r="M35" s="43"/>
      <c r="N35" s="54"/>
      <c r="O35" s="52"/>
      <c r="P35" s="59"/>
      <c r="Q35" s="44"/>
      <c r="R35" s="283"/>
      <c r="S35" s="284"/>
      <c r="T35" s="285"/>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8"/>
        <v>0</v>
      </c>
      <c r="Y35" s="106">
        <f>IF(OR(M35="",Q35="Mut+ext"),0,IF(ISERROR(W35+V35*VLOOKUP(M35,Paramétrage!$C$6:$E$29,3,0))=TRUE,X35,W35+V35*VLOOKUP(M35,Paramétrage!$C$6:$E$29,3,0)))</f>
        <v>0</v>
      </c>
      <c r="Z35" s="312"/>
      <c r="AA35" s="284"/>
      <c r="AB35" s="313"/>
      <c r="AC35" s="164"/>
      <c r="AD35" s="46"/>
      <c r="AE35" s="74">
        <f t="shared" si="9"/>
        <v>0</v>
      </c>
      <c r="AF35" s="18">
        <f t="shared" si="10"/>
        <v>0</v>
      </c>
    </row>
    <row r="36" spans="1:32" x14ac:dyDescent="0.2">
      <c r="A36" s="317"/>
      <c r="B36" s="289"/>
      <c r="C36" s="277"/>
      <c r="D36" s="278"/>
      <c r="E36" s="282"/>
      <c r="F36" s="269"/>
      <c r="G36" s="161"/>
      <c r="H36" s="66"/>
      <c r="I36" s="165"/>
      <c r="J36" s="61"/>
      <c r="K36" s="60"/>
      <c r="L36" s="42"/>
      <c r="M36" s="43"/>
      <c r="N36" s="54"/>
      <c r="O36" s="51"/>
      <c r="P36" s="59"/>
      <c r="Q36" s="44"/>
      <c r="R36" s="283"/>
      <c r="S36" s="284"/>
      <c r="T36" s="285"/>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8"/>
        <v>0</v>
      </c>
      <c r="Y36" s="106">
        <f>IF(OR(M36="",Q36="Mut+ext"),0,IF(ISERROR(W36+V36*VLOOKUP(M36,Paramétrage!$C$6:$E$29,3,0))=TRUE,X36,W36+V36*VLOOKUP(M36,Paramétrage!$C$6:$E$29,3,0)))</f>
        <v>0</v>
      </c>
      <c r="Z36" s="312"/>
      <c r="AA36" s="284"/>
      <c r="AB36" s="313"/>
      <c r="AC36" s="164"/>
      <c r="AD36" s="46"/>
      <c r="AE36" s="74">
        <f t="shared" si="9"/>
        <v>0</v>
      </c>
      <c r="AF36" s="18">
        <f t="shared" si="10"/>
        <v>0</v>
      </c>
    </row>
    <row r="37" spans="1:32" x14ac:dyDescent="0.2">
      <c r="A37" s="317"/>
      <c r="B37" s="289"/>
      <c r="C37" s="172"/>
      <c r="D37" s="173"/>
      <c r="E37" s="76"/>
      <c r="F37" s="76"/>
      <c r="G37" s="76"/>
      <c r="H37" s="168"/>
      <c r="I37" s="166"/>
      <c r="J37" s="127"/>
      <c r="K37" s="77"/>
      <c r="L37" s="78"/>
      <c r="M37" s="85"/>
      <c r="N37" s="79">
        <f>AE37</f>
        <v>20</v>
      </c>
      <c r="O37" s="80"/>
      <c r="P37" s="80"/>
      <c r="Q37" s="83"/>
      <c r="R37" s="81"/>
      <c r="S37" s="81"/>
      <c r="T37" s="82"/>
      <c r="U37" s="128"/>
      <c r="V37" s="84">
        <f>SUM(V25:V36)</f>
        <v>20</v>
      </c>
      <c r="W37" s="85">
        <f>SUM(W25:W36)</f>
        <v>40</v>
      </c>
      <c r="X37" s="86">
        <f>SUM(X25:X36)</f>
        <v>60</v>
      </c>
      <c r="Y37" s="87">
        <f>SUM(Y25:Y36)</f>
        <v>60</v>
      </c>
      <c r="Z37" s="129"/>
      <c r="AA37" s="130"/>
      <c r="AB37" s="131"/>
      <c r="AC37" s="132"/>
      <c r="AD37" s="133"/>
      <c r="AE37" s="134">
        <f>SUM(AE25:AE36)</f>
        <v>20</v>
      </c>
      <c r="AF37" s="135">
        <f>SUM(AF25:AF36)</f>
        <v>800</v>
      </c>
    </row>
    <row r="38" spans="1:32" ht="15.6" customHeight="1" x14ac:dyDescent="0.2">
      <c r="A38" s="317"/>
      <c r="B38" s="289" t="s">
        <v>91</v>
      </c>
      <c r="C38" s="273" t="s">
        <v>92</v>
      </c>
      <c r="D38" s="274"/>
      <c r="E38" s="268">
        <v>3</v>
      </c>
      <c r="F38" s="268" t="s">
        <v>64</v>
      </c>
      <c r="G38" s="161" t="s">
        <v>93</v>
      </c>
      <c r="H38" s="49" t="s">
        <v>66</v>
      </c>
      <c r="I38" s="67" t="s">
        <v>94</v>
      </c>
      <c r="J38" s="61">
        <v>16</v>
      </c>
      <c r="K38" s="72" t="s">
        <v>64</v>
      </c>
      <c r="L38" s="42"/>
      <c r="M38" s="43" t="s">
        <v>68</v>
      </c>
      <c r="N38" s="55">
        <v>16</v>
      </c>
      <c r="O38" s="52">
        <v>40</v>
      </c>
      <c r="P38" s="59">
        <v>40</v>
      </c>
      <c r="Q38" s="48" t="s">
        <v>69</v>
      </c>
      <c r="R38" s="283" t="s">
        <v>70</v>
      </c>
      <c r="S38" s="284"/>
      <c r="T38" s="285"/>
      <c r="U38" s="105">
        <f>IF(OR(P38="",M38=Paramétrage!$C$10,M38=Paramétrage!$C$13,M38=Paramétrage!$C$17,M38=Paramétrage!$C$20,M38=Paramétrage!$C$24,M38=Paramétrage!$C$27,AND(M38&lt;&gt;Paramétrage!$C$9,Q38="Mut+ext")),0,ROUNDUP(O38/P38,0))</f>
        <v>0</v>
      </c>
      <c r="V38" s="107">
        <f>IF(OR(M38="",Q38="Mut+ext"),0,IF(VLOOKUP(M38,Paramétrage!$C$6:$E$29,2,0)=0,0,IF(P38="","saisir capacité",N38*U38*VLOOKUP(M38,Paramétrage!$C$6:$E$29,2,0))))</f>
        <v>0</v>
      </c>
      <c r="W38" s="45"/>
      <c r="X38" s="104">
        <f t="shared" ref="X38:X49" si="12">IF(OR(M38="",Q38="Mut+ext"),0,IF(ISERROR(V38+W38)=TRUE,V38,V38+W38))</f>
        <v>0</v>
      </c>
      <c r="Y38" s="106">
        <f>IF(OR(M38="",Q38="Mut+ext"),0,IF(ISERROR(W38+V38*VLOOKUP(M38,Paramétrage!$C$6:$E$29,3,0))=TRUE,X38,W38+V38*VLOOKUP(M38,Paramétrage!$C$6:$E$29,3,0)))</f>
        <v>0</v>
      </c>
      <c r="Z38" s="312"/>
      <c r="AA38" s="284"/>
      <c r="AB38" s="313"/>
      <c r="AC38" s="73"/>
      <c r="AD38" s="46"/>
      <c r="AE38" s="74">
        <f>IF(G38="",0,IF(K38="",0,IF(SUMIF(G38:G49,G38,O38:O49)=0,0,IF(OR(L38="",K38="obligatoire"),AF38/SUMIF(G38:G49,G38,O38:O49),AF38/(SUMIF(G38:G49,G38,O38:O49)/L38)))))</f>
        <v>16</v>
      </c>
      <c r="AF38" s="17">
        <f>N38*O38</f>
        <v>640</v>
      </c>
    </row>
    <row r="39" spans="1:32" x14ac:dyDescent="0.2">
      <c r="A39" s="317"/>
      <c r="B39" s="289"/>
      <c r="C39" s="275"/>
      <c r="D39" s="276"/>
      <c r="E39" s="268"/>
      <c r="F39" s="268"/>
      <c r="G39" s="161" t="s">
        <v>95</v>
      </c>
      <c r="H39" s="235" t="s">
        <v>222</v>
      </c>
      <c r="I39" s="67" t="s">
        <v>96</v>
      </c>
      <c r="J39" s="61">
        <v>16</v>
      </c>
      <c r="K39" s="72" t="s">
        <v>64</v>
      </c>
      <c r="L39" s="42"/>
      <c r="M39" s="43" t="s">
        <v>77</v>
      </c>
      <c r="N39" s="55">
        <v>16</v>
      </c>
      <c r="O39" s="52">
        <v>40</v>
      </c>
      <c r="P39" s="59">
        <v>40</v>
      </c>
      <c r="Q39" s="44" t="s">
        <v>78</v>
      </c>
      <c r="R39" s="283"/>
      <c r="S39" s="284"/>
      <c r="T39" s="285"/>
      <c r="U39" s="105">
        <f>IF(OR(P39="",M39=Paramétrage!$C$10,M39=Paramétrage!$C$13,M39=Paramétrage!$C$17,M39=Paramétrage!$C$20,M39=Paramétrage!$C$24,M39=Paramétrage!$C$27,AND(M39&lt;&gt;Paramétrage!$C$9,Q39="Mut+ext")),0,ROUNDUP(O39/P39,0))</f>
        <v>1</v>
      </c>
      <c r="V39" s="236">
        <f>IF(OR(M39="",Q39="Mut+ext"),0,IF(VLOOKUP(M39,Paramétrage!$C$6:$E$29,2,0)=0,0,IF(P39="","saisir capacité",N39*U39*VLOOKUP(M39,Paramétrage!$C$6:$E$29,2,0))))</f>
        <v>16</v>
      </c>
      <c r="W39" s="45"/>
      <c r="X39" s="104">
        <f t="shared" si="12"/>
        <v>16</v>
      </c>
      <c r="Y39" s="106">
        <f>IF(OR(M39="",Q39="Mut+ext"),0,IF(ISERROR(W39+V39*VLOOKUP(M39,Paramétrage!$C$6:$E$29,3,0))=TRUE,X39,W39+V39*VLOOKUP(M39,Paramétrage!$C$6:$E$29,3,0)))</f>
        <v>16</v>
      </c>
      <c r="Z39" s="312"/>
      <c r="AA39" s="284"/>
      <c r="AB39" s="313"/>
      <c r="AC39" s="164"/>
      <c r="AD39" s="46"/>
      <c r="AE39" s="74">
        <f>IF(G39="",0,IF(K39="",0,IF(SUMIF(G38:G49,G39,O38:O49)=0,0,IF(OR(L39="",K39="obligatoire"),AF39/SUMIF(G38:G49,G39,O38:O49),AF39/(SUMIF(G38:G49,G39,O38:O49)/L39)))))</f>
        <v>16</v>
      </c>
      <c r="AF39" s="17">
        <f t="shared" ref="AF39:AF49" si="13">N39*O39</f>
        <v>640</v>
      </c>
    </row>
    <row r="40" spans="1:32" x14ac:dyDescent="0.2">
      <c r="A40" s="317"/>
      <c r="B40" s="289"/>
      <c r="C40" s="275"/>
      <c r="D40" s="276"/>
      <c r="E40" s="268"/>
      <c r="F40" s="268"/>
      <c r="G40" s="161"/>
      <c r="H40" s="49"/>
      <c r="I40" s="67"/>
      <c r="J40" s="61"/>
      <c r="K40" s="72"/>
      <c r="L40" s="42"/>
      <c r="M40" s="43"/>
      <c r="N40" s="55"/>
      <c r="O40" s="52"/>
      <c r="P40" s="59"/>
      <c r="Q40" s="44"/>
      <c r="R40" s="283"/>
      <c r="S40" s="284"/>
      <c r="T40" s="285"/>
      <c r="U40" s="105">
        <f>IF(OR(P40="",M40=Paramétrage!$C$10,M40=Paramétrage!$C$13,M40=Paramétrage!$C$17,M40=Paramétrage!$C$20,M40=Paramétrage!$C$24,M40=Paramétrage!$C$27,AND(M40&lt;&gt;Paramétrage!$C$9,Q40="Mut+ext")),0,ROUNDUP(O40/P40,0))</f>
        <v>0</v>
      </c>
      <c r="V40" s="107">
        <f>IF(OR(M40="",Q40="Mut+ext"),0,IF(VLOOKUP(M40,Paramétrage!$C$6:$E$29,2,0)=0,0,IF(P40="","saisir capacité",N40*U40*VLOOKUP(M40,Paramétrage!$C$6:$E$29,2,0))))</f>
        <v>0</v>
      </c>
      <c r="W40" s="45"/>
      <c r="X40" s="104">
        <f t="shared" si="12"/>
        <v>0</v>
      </c>
      <c r="Y40" s="106">
        <f>IF(OR(M40="",Q40="Mut+ext"),0,IF(ISERROR(W40+V40*VLOOKUP(M40,Paramétrage!$C$6:$E$29,3,0))=TRUE,X40,W40+V40*VLOOKUP(M40,Paramétrage!$C$6:$E$29,3,0)))</f>
        <v>0</v>
      </c>
      <c r="Z40" s="312"/>
      <c r="AA40" s="284"/>
      <c r="AB40" s="313"/>
      <c r="AC40" s="164"/>
      <c r="AD40" s="46"/>
      <c r="AE40" s="74">
        <f>IF(G40="",0,IF(K40="",0,IF(SUMIF(G38:G49,G40,O38:O49)=0,0,IF(OR(L40="",K40="obligatoire"),AF40/SUMIF(G38:G49,G40,O38:O49),AF40/(SUMIF(G38:G49,G40,O38:O49)/L40)))))</f>
        <v>0</v>
      </c>
      <c r="AF40" s="17">
        <f t="shared" si="13"/>
        <v>0</v>
      </c>
    </row>
    <row r="41" spans="1:32" x14ac:dyDescent="0.2">
      <c r="A41" s="317"/>
      <c r="B41" s="289"/>
      <c r="C41" s="275"/>
      <c r="D41" s="276"/>
      <c r="E41" s="268"/>
      <c r="F41" s="268"/>
      <c r="G41" s="161"/>
      <c r="H41" s="49"/>
      <c r="I41" s="67"/>
      <c r="J41" s="61"/>
      <c r="K41" s="72"/>
      <c r="L41" s="42"/>
      <c r="M41" s="43"/>
      <c r="N41" s="55"/>
      <c r="O41" s="52"/>
      <c r="P41" s="59"/>
      <c r="Q41" s="44"/>
      <c r="R41" s="283"/>
      <c r="S41" s="284"/>
      <c r="T41" s="285"/>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c r="X41" s="104">
        <f t="shared" si="12"/>
        <v>0</v>
      </c>
      <c r="Y41" s="106">
        <f>IF(OR(M41="",Q41="Mut+ext"),0,IF(ISERROR(W41+V41*VLOOKUP(M41,Paramétrage!$C$6:$E$29,3,0))=TRUE,X41,W41+V41*VLOOKUP(M41,Paramétrage!$C$6:$E$29,3,0)))</f>
        <v>0</v>
      </c>
      <c r="Z41" s="312"/>
      <c r="AA41" s="284"/>
      <c r="AB41" s="313"/>
      <c r="AC41" s="62"/>
      <c r="AD41" s="46"/>
      <c r="AE41" s="74">
        <f>IF(G41="",0,IF(K41="",0,IF(SUMIF(G38:G49,G41,O38:O49)=0,0,IF(OR(L41="",K41="obligatoire"),AF41/SUMIF(G38:G49,G41,O38:O49),AF41/(SUMIF(G38:G49,G41,O38:O49)/L41)))))</f>
        <v>0</v>
      </c>
      <c r="AF41" s="17">
        <f t="shared" si="13"/>
        <v>0</v>
      </c>
    </row>
    <row r="42" spans="1:32" x14ac:dyDescent="0.2">
      <c r="A42" s="317"/>
      <c r="B42" s="289"/>
      <c r="C42" s="275"/>
      <c r="D42" s="276"/>
      <c r="E42" s="268"/>
      <c r="F42" s="268"/>
      <c r="G42" s="161"/>
      <c r="H42" s="49"/>
      <c r="I42" s="67"/>
      <c r="J42" s="61"/>
      <c r="K42" s="72"/>
      <c r="L42" s="42"/>
      <c r="M42" s="43"/>
      <c r="N42" s="55"/>
      <c r="O42" s="52"/>
      <c r="P42" s="59"/>
      <c r="Q42" s="44"/>
      <c r="R42" s="283"/>
      <c r="S42" s="284"/>
      <c r="T42" s="285"/>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ref="X42:X45" si="14">IF(OR(M42="",Q42="Mut+ext"),0,IF(ISERROR(V42+W42)=TRUE,V42,V42+W42))</f>
        <v>0</v>
      </c>
      <c r="Y42" s="106">
        <f>IF(OR(M42="",Q42="Mut+ext"),0,IF(ISERROR(W42+V42*VLOOKUP(M42,Paramétrage!$C$6:$E$29,3,0))=TRUE,X42,W42+V42*VLOOKUP(M42,Paramétrage!$C$6:$E$29,3,0)))</f>
        <v>0</v>
      </c>
      <c r="Z42" s="312"/>
      <c r="AA42" s="284"/>
      <c r="AB42" s="313"/>
      <c r="AC42" s="164"/>
      <c r="AD42" s="46"/>
      <c r="AE42" s="74">
        <f>IF(G42="",0,IF(K42="",0,IF(SUMIF(G34:G45,G42,O34:O45)=0,0,IF(OR(L42="",K42="obligatoire"),AF42/SUMIF(G34:G45,G42,O34:O45),AF42/(SUMIF(G34:G45,G42,O34:O45)/L42)))))</f>
        <v>0</v>
      </c>
      <c r="AF42" s="17">
        <f t="shared" ref="AF42:AF45" si="15">N42*O42</f>
        <v>0</v>
      </c>
    </row>
    <row r="43" spans="1:32" x14ac:dyDescent="0.2">
      <c r="A43" s="317"/>
      <c r="B43" s="289"/>
      <c r="C43" s="275"/>
      <c r="D43" s="276"/>
      <c r="E43" s="268"/>
      <c r="F43" s="268"/>
      <c r="G43" s="161"/>
      <c r="H43" s="66"/>
      <c r="I43" s="165"/>
      <c r="J43" s="61"/>
      <c r="K43" s="60"/>
      <c r="L43" s="42"/>
      <c r="M43" s="43"/>
      <c r="N43" s="54"/>
      <c r="O43" s="53"/>
      <c r="P43" s="59"/>
      <c r="Q43" s="44"/>
      <c r="R43" s="283"/>
      <c r="S43" s="284"/>
      <c r="T43" s="285"/>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14"/>
        <v>0</v>
      </c>
      <c r="Y43" s="106">
        <f>IF(OR(M43="",Q43="Mut+ext"),0,IF(ISERROR(W43+V43*VLOOKUP(M43,Paramétrage!$C$6:$E$29,3,0))=TRUE,X43,W43+V43*VLOOKUP(M43,Paramétrage!$C$6:$E$29,3,0)))</f>
        <v>0</v>
      </c>
      <c r="Z43" s="312"/>
      <c r="AA43" s="284"/>
      <c r="AB43" s="313"/>
      <c r="AC43" s="164"/>
      <c r="AD43" s="46"/>
      <c r="AE43" s="74">
        <f>IF(G43="",0,IF(K43="",0,IF(SUMIF(G34:G45,G43,O34:O45)=0,0,IF(OR(L43="",K43="obligatoire"),AF43/SUMIF(G34:G45,G43,O34:O45),AF43/(SUMIF(G34:G45,G43,O34:O45)/L43)))))</f>
        <v>0</v>
      </c>
      <c r="AF43" s="17">
        <f t="shared" si="15"/>
        <v>0</v>
      </c>
    </row>
    <row r="44" spans="1:32" x14ac:dyDescent="0.2">
      <c r="A44" s="317"/>
      <c r="B44" s="289"/>
      <c r="C44" s="275"/>
      <c r="D44" s="276"/>
      <c r="E44" s="268"/>
      <c r="F44" s="268"/>
      <c r="G44" s="161"/>
      <c r="H44" s="66"/>
      <c r="I44" s="165"/>
      <c r="J44" s="61"/>
      <c r="K44" s="60"/>
      <c r="L44" s="42"/>
      <c r="M44" s="43"/>
      <c r="N44" s="54"/>
      <c r="O44" s="52"/>
      <c r="P44" s="59"/>
      <c r="Q44" s="44"/>
      <c r="R44" s="283"/>
      <c r="S44" s="284"/>
      <c r="T44" s="285"/>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14"/>
        <v>0</v>
      </c>
      <c r="Y44" s="106">
        <f>IF(OR(M44="",Q44="Mut+ext"),0,IF(ISERROR(W44+V44*VLOOKUP(M44,Paramétrage!$C$6:$E$29,3,0))=TRUE,X44,W44+V44*VLOOKUP(M44,Paramétrage!$C$6:$E$29,3,0)))</f>
        <v>0</v>
      </c>
      <c r="Z44" s="312"/>
      <c r="AA44" s="284"/>
      <c r="AB44" s="313"/>
      <c r="AC44" s="164"/>
      <c r="AD44" s="46"/>
      <c r="AE44" s="74">
        <f>IF(G44="",0,IF(K44="",0,IF(SUMIF(G34:G45,G44,O34:O45)=0,0,IF(OR(L44="",K44="obligatoire"),AF44/SUMIF(G34:G45,G44,O34:O45),AF44/(SUMIF(G34:G45,G44,O34:O45)/L44)))))</f>
        <v>0</v>
      </c>
      <c r="AF44" s="17">
        <f t="shared" si="15"/>
        <v>0</v>
      </c>
    </row>
    <row r="45" spans="1:32" x14ac:dyDescent="0.2">
      <c r="A45" s="317"/>
      <c r="B45" s="289"/>
      <c r="C45" s="275"/>
      <c r="D45" s="276"/>
      <c r="E45" s="268"/>
      <c r="F45" s="268"/>
      <c r="G45" s="161"/>
      <c r="H45" s="66"/>
      <c r="I45" s="165"/>
      <c r="J45" s="61"/>
      <c r="K45" s="60"/>
      <c r="L45" s="42"/>
      <c r="M45" s="43"/>
      <c r="N45" s="54"/>
      <c r="O45" s="51"/>
      <c r="P45" s="59"/>
      <c r="Q45" s="44"/>
      <c r="R45" s="283"/>
      <c r="S45" s="284"/>
      <c r="T45" s="285"/>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14"/>
        <v>0</v>
      </c>
      <c r="Y45" s="106">
        <f>IF(OR(M45="",Q45="Mut+ext"),0,IF(ISERROR(W45+V45*VLOOKUP(M45,Paramétrage!$C$6:$E$29,3,0))=TRUE,X45,W45+V45*VLOOKUP(M45,Paramétrage!$C$6:$E$29,3,0)))</f>
        <v>0</v>
      </c>
      <c r="Z45" s="312"/>
      <c r="AA45" s="284"/>
      <c r="AB45" s="313"/>
      <c r="AC45" s="164"/>
      <c r="AD45" s="46"/>
      <c r="AE45" s="74">
        <f>IF(G45="",0,IF(K45="",0,IF(SUMIF(G34:G45,G45,O34:O45)=0,0,IF(OR(L45="",K45="obligatoire"),AF45/SUMIF(G34:G45,G45,O34:O45),AF45/(SUMIF(G34:G45,G45,O34:O45)/L45)))))</f>
        <v>0</v>
      </c>
      <c r="AF45" s="17">
        <f t="shared" si="15"/>
        <v>0</v>
      </c>
    </row>
    <row r="46" spans="1:32" x14ac:dyDescent="0.2">
      <c r="A46" s="317"/>
      <c r="B46" s="289"/>
      <c r="C46" s="275"/>
      <c r="D46" s="276"/>
      <c r="E46" s="268"/>
      <c r="F46" s="268"/>
      <c r="G46" s="161"/>
      <c r="H46" s="49"/>
      <c r="I46" s="67"/>
      <c r="J46" s="61"/>
      <c r="K46" s="72"/>
      <c r="L46" s="42"/>
      <c r="M46" s="43"/>
      <c r="N46" s="55"/>
      <c r="O46" s="52"/>
      <c r="P46" s="59"/>
      <c r="Q46" s="44"/>
      <c r="R46" s="283"/>
      <c r="S46" s="284"/>
      <c r="T46" s="285"/>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12"/>
        <v>0</v>
      </c>
      <c r="Y46" s="106">
        <f>IF(OR(M46="",Q46="Mut+ext"),0,IF(ISERROR(W46+V46*VLOOKUP(M46,Paramétrage!$C$6:$E$29,3,0))=TRUE,X46,W46+V46*VLOOKUP(M46,Paramétrage!$C$6:$E$29,3,0)))</f>
        <v>0</v>
      </c>
      <c r="Z46" s="312"/>
      <c r="AA46" s="284"/>
      <c r="AB46" s="313"/>
      <c r="AC46" s="164"/>
      <c r="AD46" s="46"/>
      <c r="AE46" s="74">
        <f>IF(G46="",0,IF(K46="",0,IF(SUMIF(G38:G49,G46,O38:O49)=0,0,IF(OR(L46="",K46="obligatoire"),AF46/SUMIF(G38:G49,G46,O38:O49),AF46/(SUMIF(G38:G49,G46,O38:O49)/L46)))))</f>
        <v>0</v>
      </c>
      <c r="AF46" s="17">
        <f t="shared" si="13"/>
        <v>0</v>
      </c>
    </row>
    <row r="47" spans="1:32" x14ac:dyDescent="0.2">
      <c r="A47" s="317"/>
      <c r="B47" s="289"/>
      <c r="C47" s="275"/>
      <c r="D47" s="276"/>
      <c r="E47" s="268"/>
      <c r="F47" s="268"/>
      <c r="G47" s="161"/>
      <c r="H47" s="66"/>
      <c r="I47" s="165"/>
      <c r="J47" s="61"/>
      <c r="K47" s="60"/>
      <c r="L47" s="42"/>
      <c r="M47" s="43"/>
      <c r="N47" s="54"/>
      <c r="O47" s="53"/>
      <c r="P47" s="59"/>
      <c r="Q47" s="44"/>
      <c r="R47" s="283"/>
      <c r="S47" s="284"/>
      <c r="T47" s="285"/>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12"/>
        <v>0</v>
      </c>
      <c r="Y47" s="106">
        <f>IF(OR(M47="",Q47="Mut+ext"),0,IF(ISERROR(W47+V47*VLOOKUP(M47,Paramétrage!$C$6:$E$29,3,0))=TRUE,X47,W47+V47*VLOOKUP(M47,Paramétrage!$C$6:$E$29,3,0)))</f>
        <v>0</v>
      </c>
      <c r="Z47" s="312"/>
      <c r="AA47" s="284"/>
      <c r="AB47" s="313"/>
      <c r="AC47" s="164"/>
      <c r="AD47" s="46"/>
      <c r="AE47" s="74">
        <f>IF(G47="",0,IF(K47="",0,IF(SUMIF(G38:G49,G47,O38:O49)=0,0,IF(OR(L47="",K47="obligatoire"),AF47/SUMIF(G38:G49,G47,O38:O49),AF47/(SUMIF(G38:G49,G47,O38:O49)/L47)))))</f>
        <v>0</v>
      </c>
      <c r="AF47" s="17">
        <f t="shared" si="13"/>
        <v>0</v>
      </c>
    </row>
    <row r="48" spans="1:32" x14ac:dyDescent="0.2">
      <c r="A48" s="317"/>
      <c r="B48" s="289"/>
      <c r="C48" s="275"/>
      <c r="D48" s="276"/>
      <c r="E48" s="268"/>
      <c r="F48" s="268"/>
      <c r="G48" s="161"/>
      <c r="H48" s="66"/>
      <c r="I48" s="165"/>
      <c r="J48" s="61"/>
      <c r="K48" s="60"/>
      <c r="L48" s="42"/>
      <c r="M48" s="43"/>
      <c r="N48" s="54"/>
      <c r="O48" s="52"/>
      <c r="P48" s="59"/>
      <c r="Q48" s="44"/>
      <c r="R48" s="283"/>
      <c r="S48" s="284"/>
      <c r="T48" s="285"/>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12"/>
        <v>0</v>
      </c>
      <c r="Y48" s="106">
        <f>IF(OR(M48="",Q48="Mut+ext"),0,IF(ISERROR(W48+V48*VLOOKUP(M48,Paramétrage!$C$6:$E$29,3,0))=TRUE,X48,W48+V48*VLOOKUP(M48,Paramétrage!$C$6:$E$29,3,0)))</f>
        <v>0</v>
      </c>
      <c r="Z48" s="312"/>
      <c r="AA48" s="284"/>
      <c r="AB48" s="313"/>
      <c r="AC48" s="164"/>
      <c r="AD48" s="46"/>
      <c r="AE48" s="74">
        <f>IF(G48="",0,IF(K48="",0,IF(SUMIF(G38:G49,G48,O38:O49)=0,0,IF(OR(L48="",K48="obligatoire"),AF48/SUMIF(G38:G49,G48,O38:O49),AF48/(SUMIF(G38:G49,G48,O38:O49)/L48)))))</f>
        <v>0</v>
      </c>
      <c r="AF48" s="17">
        <f t="shared" si="13"/>
        <v>0</v>
      </c>
    </row>
    <row r="49" spans="1:32" x14ac:dyDescent="0.2">
      <c r="A49" s="317"/>
      <c r="B49" s="289"/>
      <c r="C49" s="277"/>
      <c r="D49" s="278"/>
      <c r="E49" s="269"/>
      <c r="F49" s="269"/>
      <c r="G49" s="161"/>
      <c r="H49" s="66"/>
      <c r="I49" s="165"/>
      <c r="J49" s="61"/>
      <c r="K49" s="60"/>
      <c r="L49" s="42"/>
      <c r="M49" s="43"/>
      <c r="N49" s="54"/>
      <c r="O49" s="51"/>
      <c r="P49" s="59"/>
      <c r="Q49" s="44"/>
      <c r="R49" s="283"/>
      <c r="S49" s="284"/>
      <c r="T49" s="285"/>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12"/>
        <v>0</v>
      </c>
      <c r="Y49" s="106">
        <f>IF(OR(M49="",Q49="Mut+ext"),0,IF(ISERROR(W49+V49*VLOOKUP(M49,Paramétrage!$C$6:$E$29,3,0))=TRUE,X49,W49+V49*VLOOKUP(M49,Paramétrage!$C$6:$E$29,3,0)))</f>
        <v>0</v>
      </c>
      <c r="Z49" s="312"/>
      <c r="AA49" s="284"/>
      <c r="AB49" s="313"/>
      <c r="AC49" s="164"/>
      <c r="AD49" s="46"/>
      <c r="AE49" s="74">
        <f>IF(G49="",0,IF(K49="",0,IF(SUMIF(G38:G49,G49,O38:O49)=0,0,IF(OR(L49="",K49="obligatoire"),AF49/SUMIF(G38:G49,G49,O38:O49),AF49/(SUMIF(G38:G49,G49,O38:O49)/L49)))))</f>
        <v>0</v>
      </c>
      <c r="AF49" s="17">
        <f t="shared" si="13"/>
        <v>0</v>
      </c>
    </row>
    <row r="50" spans="1:32" x14ac:dyDescent="0.2">
      <c r="A50" s="317"/>
      <c r="B50" s="289"/>
      <c r="C50" s="172"/>
      <c r="D50" s="173"/>
      <c r="E50" s="76"/>
      <c r="F50" s="76"/>
      <c r="G50" s="76"/>
      <c r="H50" s="168"/>
      <c r="I50" s="166"/>
      <c r="J50" s="127"/>
      <c r="K50" s="77"/>
      <c r="L50" s="78"/>
      <c r="M50" s="85"/>
      <c r="N50" s="79">
        <f>AE50</f>
        <v>32</v>
      </c>
      <c r="O50" s="80"/>
      <c r="P50" s="80"/>
      <c r="Q50" s="83"/>
      <c r="R50" s="81"/>
      <c r="S50" s="81"/>
      <c r="T50" s="82"/>
      <c r="U50" s="128"/>
      <c r="V50" s="84">
        <f>SUM(V38:V49)</f>
        <v>16</v>
      </c>
      <c r="W50" s="85">
        <f>SUM(W38:W49)</f>
        <v>0</v>
      </c>
      <c r="X50" s="86">
        <f>SUM(X38:X49)</f>
        <v>16</v>
      </c>
      <c r="Y50" s="87">
        <f>SUM(Y38:Y49)</f>
        <v>16</v>
      </c>
      <c r="Z50" s="129"/>
      <c r="AA50" s="130"/>
      <c r="AB50" s="131"/>
      <c r="AC50" s="132"/>
      <c r="AD50" s="133"/>
      <c r="AE50" s="134">
        <f>SUM(AE38:AE49)</f>
        <v>32</v>
      </c>
      <c r="AF50" s="135">
        <f>SUM(AF38:AF49)</f>
        <v>1280</v>
      </c>
    </row>
    <row r="51" spans="1:32" ht="15.6" customHeight="1" x14ac:dyDescent="0.2">
      <c r="A51" s="317"/>
      <c r="B51" s="289" t="s">
        <v>97</v>
      </c>
      <c r="C51" s="273" t="s">
        <v>98</v>
      </c>
      <c r="D51" s="274"/>
      <c r="E51" s="268">
        <v>3</v>
      </c>
      <c r="F51" s="268" t="s">
        <v>64</v>
      </c>
      <c r="G51" s="161" t="s">
        <v>99</v>
      </c>
      <c r="H51" s="49" t="s">
        <v>66</v>
      </c>
      <c r="I51" s="67" t="s">
        <v>100</v>
      </c>
      <c r="J51" s="61">
        <v>16</v>
      </c>
      <c r="K51" s="72" t="s">
        <v>64</v>
      </c>
      <c r="L51" s="42"/>
      <c r="M51" s="43" t="s">
        <v>68</v>
      </c>
      <c r="N51" s="55">
        <v>10</v>
      </c>
      <c r="O51" s="52">
        <v>40</v>
      </c>
      <c r="P51" s="59">
        <v>40</v>
      </c>
      <c r="Q51" s="48" t="s">
        <v>69</v>
      </c>
      <c r="R51" s="283" t="s">
        <v>70</v>
      </c>
      <c r="S51" s="284"/>
      <c r="T51" s="285"/>
      <c r="U51" s="105">
        <f>IF(OR(P51="",M51=Paramétrage!$C$10,M51=Paramétrage!$C$13,M51=Paramétrage!$C$17,M51=Paramétrage!$C$20,M51=Paramétrage!$C$24,M51=Paramétrage!$C$27,AND(M51&lt;&gt;Paramétrage!$C$9,Q51="Mut+ext")),0,ROUNDUP(O51/P51,0))</f>
        <v>0</v>
      </c>
      <c r="V51" s="107">
        <f>IF(OR(M51="",Q51="Mut+ext"),0,IF(VLOOKUP(M51,Paramétrage!$C$6:$E$29,2,0)=0,0,IF(P51="","saisir capacité",N51*U51*VLOOKUP(M51,Paramétrage!$C$6:$E$29,2,0))))</f>
        <v>0</v>
      </c>
      <c r="W51" s="45"/>
      <c r="X51" s="104">
        <f t="shared" ref="X51:X62" si="16">IF(OR(M51="",Q51="Mut+ext"),0,IF(ISERROR(V51+W51)=TRUE,V51,V51+W51))</f>
        <v>0</v>
      </c>
      <c r="Y51" s="106">
        <f>IF(OR(M51="",Q51="Mut+ext"),0,IF(ISERROR(W51+V51*VLOOKUP(M51,Paramétrage!$C$6:$E$29,3,0))=TRUE,X51,W51+V51*VLOOKUP(M51,Paramétrage!$C$6:$E$29,3,0)))</f>
        <v>0</v>
      </c>
      <c r="Z51" s="312"/>
      <c r="AA51" s="284"/>
      <c r="AB51" s="313"/>
      <c r="AC51" s="73"/>
      <c r="AD51" s="46"/>
      <c r="AE51" s="74">
        <f>IF(G51="",0,IF(K51="",0,IF(SUMIF(G51:G62,G51,O51:O62)=0,0,IF(OR(L51="",K51="obligatoire"),AF51/SUMIF(G51:G62,G51,O51:O62),AF51/(SUMIF(G51:G62,G51,O51:O62)/L51)))))</f>
        <v>10</v>
      </c>
      <c r="AF51" s="17">
        <f>N51*O51</f>
        <v>400</v>
      </c>
    </row>
    <row r="52" spans="1:32" x14ac:dyDescent="0.2">
      <c r="A52" s="317"/>
      <c r="B52" s="289"/>
      <c r="C52" s="275"/>
      <c r="D52" s="276"/>
      <c r="E52" s="268"/>
      <c r="F52" s="268"/>
      <c r="G52" s="161" t="s">
        <v>101</v>
      </c>
      <c r="H52" s="49" t="s">
        <v>66</v>
      </c>
      <c r="I52" s="67" t="s">
        <v>102</v>
      </c>
      <c r="J52" s="61">
        <v>16</v>
      </c>
      <c r="K52" s="72" t="s">
        <v>64</v>
      </c>
      <c r="L52" s="42"/>
      <c r="M52" s="43" t="s">
        <v>68</v>
      </c>
      <c r="N52" s="55">
        <v>10</v>
      </c>
      <c r="O52" s="52">
        <v>40</v>
      </c>
      <c r="P52" s="59">
        <v>40</v>
      </c>
      <c r="Q52" s="44" t="s">
        <v>69</v>
      </c>
      <c r="R52" s="283" t="s">
        <v>70</v>
      </c>
      <c r="S52" s="284"/>
      <c r="T52" s="285"/>
      <c r="U52" s="105">
        <f>IF(OR(P52="",M52=Paramétrage!$C$10,M52=Paramétrage!$C$13,M52=Paramétrage!$C$17,M52=Paramétrage!$C$20,M52=Paramétrage!$C$24,M52=Paramétrage!$C$27,AND(M52&lt;&gt;Paramétrage!$C$9,Q52="Mut+ext")),0,ROUNDUP(O52/P52,0))</f>
        <v>0</v>
      </c>
      <c r="V52" s="107">
        <f>IF(OR(M52="",Q52="Mut+ext"),0,IF(VLOOKUP(M52,Paramétrage!$C$6:$E$29,2,0)=0,0,IF(P52="","saisir capacité",N52*U52*VLOOKUP(M52,Paramétrage!$C$6:$E$29,2,0))))</f>
        <v>0</v>
      </c>
      <c r="W52" s="45"/>
      <c r="X52" s="104">
        <f t="shared" si="16"/>
        <v>0</v>
      </c>
      <c r="Y52" s="106">
        <f>IF(OR(M52="",Q52="Mut+ext"),0,IF(ISERROR(W52+V52*VLOOKUP(M52,Paramétrage!$C$6:$E$29,3,0))=TRUE,X52,W52+V52*VLOOKUP(M52,Paramétrage!$C$6:$E$29,3,0)))</f>
        <v>0</v>
      </c>
      <c r="Z52" s="312"/>
      <c r="AA52" s="284"/>
      <c r="AB52" s="313"/>
      <c r="AC52" s="164"/>
      <c r="AD52" s="46"/>
      <c r="AE52" s="74">
        <f>IF(G52="",0,IF(K52="",0,IF(SUMIF(G51:G62,G52,O51:O62)=0,0,IF(OR(L52="",K52="obligatoire"),AF52/SUMIF(G51:G62,G52,O51:O62),AF52/(SUMIF(G51:G62,G52,O51:O62)/L52)))))</f>
        <v>10</v>
      </c>
      <c r="AF52" s="17">
        <f t="shared" ref="AF52:AF62" si="17">N52*O52</f>
        <v>400</v>
      </c>
    </row>
    <row r="53" spans="1:32" x14ac:dyDescent="0.2">
      <c r="A53" s="317"/>
      <c r="B53" s="289"/>
      <c r="C53" s="275"/>
      <c r="D53" s="276"/>
      <c r="E53" s="268"/>
      <c r="F53" s="268"/>
      <c r="G53" s="161" t="s">
        <v>103</v>
      </c>
      <c r="H53" s="49" t="s">
        <v>66</v>
      </c>
      <c r="I53" s="67" t="s">
        <v>104</v>
      </c>
      <c r="J53" s="61">
        <v>16</v>
      </c>
      <c r="K53" s="72" t="s">
        <v>64</v>
      </c>
      <c r="L53" s="42"/>
      <c r="M53" s="43" t="s">
        <v>68</v>
      </c>
      <c r="N53" s="55">
        <v>10</v>
      </c>
      <c r="O53" s="52">
        <v>40</v>
      </c>
      <c r="P53" s="59">
        <v>40</v>
      </c>
      <c r="Q53" s="44" t="s">
        <v>69</v>
      </c>
      <c r="R53" s="283" t="s">
        <v>70</v>
      </c>
      <c r="S53" s="284"/>
      <c r="T53" s="285"/>
      <c r="U53" s="105">
        <f>IF(OR(P53="",M53=Paramétrage!$C$10,M53=Paramétrage!$C$13,M53=Paramétrage!$C$17,M53=Paramétrage!$C$20,M53=Paramétrage!$C$24,M53=Paramétrage!$C$27,AND(M53&lt;&gt;Paramétrage!$C$9,Q53="Mut+ext")),0,ROUNDUP(O53/P53,0))</f>
        <v>0</v>
      </c>
      <c r="V53" s="107">
        <f>IF(OR(M53="",Q53="Mut+ext"),0,IF(VLOOKUP(M53,Paramétrage!$C$6:$E$29,2,0)=0,0,IF(P53="","saisir capacité",N53*U53*VLOOKUP(M53,Paramétrage!$C$6:$E$29,2,0))))</f>
        <v>0</v>
      </c>
      <c r="W53" s="45"/>
      <c r="X53" s="104">
        <f t="shared" si="16"/>
        <v>0</v>
      </c>
      <c r="Y53" s="106">
        <f>IF(OR(M53="",Q53="Mut+ext"),0,IF(ISERROR(W53+V53*VLOOKUP(M53,Paramétrage!$C$6:$E$29,3,0))=TRUE,X53,W53+V53*VLOOKUP(M53,Paramétrage!$C$6:$E$29,3,0)))</f>
        <v>0</v>
      </c>
      <c r="Z53" s="312"/>
      <c r="AA53" s="284"/>
      <c r="AB53" s="313"/>
      <c r="AC53" s="164"/>
      <c r="AD53" s="46"/>
      <c r="AE53" s="74">
        <f>IF(G53="",0,IF(K53="",0,IF(SUMIF(G51:G62,G53,O51:O62)=0,0,IF(OR(L53="",K53="obligatoire"),AF53/SUMIF(G51:G62,G53,O51:O62),AF53/(SUMIF(G51:G62,G53,O51:O62)/L53)))))</f>
        <v>10</v>
      </c>
      <c r="AF53" s="17">
        <f t="shared" si="17"/>
        <v>400</v>
      </c>
    </row>
    <row r="54" spans="1:32" x14ac:dyDescent="0.2">
      <c r="A54" s="317"/>
      <c r="B54" s="289"/>
      <c r="C54" s="275"/>
      <c r="D54" s="276"/>
      <c r="E54" s="268"/>
      <c r="F54" s="268"/>
      <c r="G54" s="161"/>
      <c r="H54" s="49"/>
      <c r="I54" s="67"/>
      <c r="J54" s="61"/>
      <c r="K54" s="72"/>
      <c r="L54" s="42"/>
      <c r="M54" s="43"/>
      <c r="N54" s="55"/>
      <c r="O54" s="52"/>
      <c r="P54" s="59"/>
      <c r="Q54" s="44"/>
      <c r="R54" s="283"/>
      <c r="S54" s="284"/>
      <c r="T54" s="285"/>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ref="X54:X57" si="18">IF(OR(M54="",Q54="Mut+ext"),0,IF(ISERROR(V54+W54)=TRUE,V54,V54+W54))</f>
        <v>0</v>
      </c>
      <c r="Y54" s="106">
        <f>IF(OR(M54="",Q54="Mut+ext"),0,IF(ISERROR(W54+V54*VLOOKUP(M54,Paramétrage!$C$6:$E$29,3,0))=TRUE,X54,W54+V54*VLOOKUP(M54,Paramétrage!$C$6:$E$29,3,0)))</f>
        <v>0</v>
      </c>
      <c r="Z54" s="312"/>
      <c r="AA54" s="284"/>
      <c r="AB54" s="313"/>
      <c r="AC54" s="62"/>
      <c r="AD54" s="46"/>
      <c r="AE54" s="74">
        <f>IF(G54="",0,IF(K54="",0,IF(SUMIF(G47:G58,G54,O47:O58)=0,0,IF(OR(L54="",K54="obligatoire"),AF54/SUMIF(G47:G58,G54,O47:O58),AF54/(SUMIF(G47:G58,G54,O47:O58)/L54)))))</f>
        <v>0</v>
      </c>
      <c r="AF54" s="17">
        <f t="shared" ref="AF54:AF57" si="19">N54*O54</f>
        <v>0</v>
      </c>
    </row>
    <row r="55" spans="1:32" x14ac:dyDescent="0.2">
      <c r="A55" s="317"/>
      <c r="B55" s="289"/>
      <c r="C55" s="275"/>
      <c r="D55" s="276"/>
      <c r="E55" s="268"/>
      <c r="F55" s="268"/>
      <c r="G55" s="161"/>
      <c r="H55" s="49"/>
      <c r="I55" s="67"/>
      <c r="J55" s="61"/>
      <c r="K55" s="72"/>
      <c r="L55" s="42"/>
      <c r="M55" s="43"/>
      <c r="N55" s="55"/>
      <c r="O55" s="52"/>
      <c r="P55" s="59"/>
      <c r="Q55" s="44"/>
      <c r="R55" s="283"/>
      <c r="S55" s="284"/>
      <c r="T55" s="285"/>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8"/>
        <v>0</v>
      </c>
      <c r="Y55" s="106">
        <f>IF(OR(M55="",Q55="Mut+ext"),0,IF(ISERROR(W55+V55*VLOOKUP(M55,Paramétrage!$C$6:$E$29,3,0))=TRUE,X55,W55+V55*VLOOKUP(M55,Paramétrage!$C$6:$E$29,3,0)))</f>
        <v>0</v>
      </c>
      <c r="Z55" s="312"/>
      <c r="AA55" s="284"/>
      <c r="AB55" s="313"/>
      <c r="AC55" s="164"/>
      <c r="AD55" s="46"/>
      <c r="AE55" s="74">
        <f>IF(G55="",0,IF(K55="",0,IF(SUMIF(G47:G58,G55,O47:O58)=0,0,IF(OR(L55="",K55="obligatoire"),AF55/SUMIF(G47:G58,G55,O47:O58),AF55/(SUMIF(G47:G58,G55,O47:O58)/L55)))))</f>
        <v>0</v>
      </c>
      <c r="AF55" s="17">
        <f t="shared" si="19"/>
        <v>0</v>
      </c>
    </row>
    <row r="56" spans="1:32" x14ac:dyDescent="0.2">
      <c r="A56" s="317"/>
      <c r="B56" s="289"/>
      <c r="C56" s="275"/>
      <c r="D56" s="276"/>
      <c r="E56" s="268"/>
      <c r="F56" s="268"/>
      <c r="G56" s="161"/>
      <c r="H56" s="66"/>
      <c r="I56" s="165"/>
      <c r="J56" s="61"/>
      <c r="K56" s="60"/>
      <c r="L56" s="42"/>
      <c r="M56" s="43"/>
      <c r="N56" s="54"/>
      <c r="O56" s="53"/>
      <c r="P56" s="59"/>
      <c r="Q56" s="44"/>
      <c r="R56" s="283"/>
      <c r="S56" s="284"/>
      <c r="T56" s="285"/>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8"/>
        <v>0</v>
      </c>
      <c r="Y56" s="106">
        <f>IF(OR(M56="",Q56="Mut+ext"),0,IF(ISERROR(W56+V56*VLOOKUP(M56,Paramétrage!$C$6:$E$29,3,0))=TRUE,X56,W56+V56*VLOOKUP(M56,Paramétrage!$C$6:$E$29,3,0)))</f>
        <v>0</v>
      </c>
      <c r="Z56" s="312"/>
      <c r="AA56" s="284"/>
      <c r="AB56" s="313"/>
      <c r="AC56" s="164"/>
      <c r="AD56" s="46"/>
      <c r="AE56" s="74">
        <f>IF(G56="",0,IF(K56="",0,IF(SUMIF(G47:G58,G56,O47:O58)=0,0,IF(OR(L56="",K56="obligatoire"),AF56/SUMIF(G47:G58,G56,O47:O58),AF56/(SUMIF(G47:G58,G56,O47:O58)/L56)))))</f>
        <v>0</v>
      </c>
      <c r="AF56" s="17">
        <f t="shared" si="19"/>
        <v>0</v>
      </c>
    </row>
    <row r="57" spans="1:32" x14ac:dyDescent="0.2">
      <c r="A57" s="317"/>
      <c r="B57" s="289"/>
      <c r="C57" s="275"/>
      <c r="D57" s="276"/>
      <c r="E57" s="268"/>
      <c r="F57" s="268"/>
      <c r="G57" s="161"/>
      <c r="H57" s="66"/>
      <c r="I57" s="165"/>
      <c r="J57" s="61"/>
      <c r="K57" s="60"/>
      <c r="L57" s="42"/>
      <c r="M57" s="43"/>
      <c r="N57" s="54"/>
      <c r="O57" s="52"/>
      <c r="P57" s="59"/>
      <c r="Q57" s="44"/>
      <c r="R57" s="283"/>
      <c r="S57" s="284"/>
      <c r="T57" s="285"/>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8"/>
        <v>0</v>
      </c>
      <c r="Y57" s="106">
        <f>IF(OR(M57="",Q57="Mut+ext"),0,IF(ISERROR(W57+V57*VLOOKUP(M57,Paramétrage!$C$6:$E$29,3,0))=TRUE,X57,W57+V57*VLOOKUP(M57,Paramétrage!$C$6:$E$29,3,0)))</f>
        <v>0</v>
      </c>
      <c r="Z57" s="312"/>
      <c r="AA57" s="284"/>
      <c r="AB57" s="313"/>
      <c r="AC57" s="164"/>
      <c r="AD57" s="46"/>
      <c r="AE57" s="74">
        <f>IF(G57="",0,IF(K57="",0,IF(SUMIF(G47:G58,G57,O47:O58)=0,0,IF(OR(L57="",K57="obligatoire"),AF57/SUMIF(G47:G58,G57,O47:O58),AF57/(SUMIF(G47:G58,G57,O47:O58)/L57)))))</f>
        <v>0</v>
      </c>
      <c r="AF57" s="17">
        <f t="shared" si="19"/>
        <v>0</v>
      </c>
    </row>
    <row r="58" spans="1:32" x14ac:dyDescent="0.2">
      <c r="A58" s="317"/>
      <c r="B58" s="289"/>
      <c r="C58" s="275"/>
      <c r="D58" s="276"/>
      <c r="E58" s="268"/>
      <c r="F58" s="268"/>
      <c r="G58" s="161"/>
      <c r="H58" s="49"/>
      <c r="I58" s="67"/>
      <c r="J58" s="61"/>
      <c r="K58" s="72"/>
      <c r="L58" s="42"/>
      <c r="M58" s="43"/>
      <c r="N58" s="55"/>
      <c r="O58" s="52"/>
      <c r="P58" s="59"/>
      <c r="Q58" s="44"/>
      <c r="R58" s="283"/>
      <c r="S58" s="284"/>
      <c r="T58" s="285"/>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6"/>
        <v>0</v>
      </c>
      <c r="Y58" s="106">
        <f>IF(OR(M58="",Q58="Mut+ext"),0,IF(ISERROR(W58+V58*VLOOKUP(M58,Paramétrage!$C$6:$E$29,3,0))=TRUE,X58,W58+V58*VLOOKUP(M58,Paramétrage!$C$6:$E$29,3,0)))</f>
        <v>0</v>
      </c>
      <c r="Z58" s="312"/>
      <c r="AA58" s="284"/>
      <c r="AB58" s="313"/>
      <c r="AC58" s="62"/>
      <c r="AD58" s="46"/>
      <c r="AE58" s="74">
        <f>IF(G58="",0,IF(K58="",0,IF(SUMIF(G51:G62,G58,O51:O62)=0,0,IF(OR(L58="",K58="obligatoire"),AF58/SUMIF(G51:G62,G58,O51:O62),AF58/(SUMIF(G51:G62,G58,O51:O62)/L58)))))</f>
        <v>0</v>
      </c>
      <c r="AF58" s="17">
        <f t="shared" si="17"/>
        <v>0</v>
      </c>
    </row>
    <row r="59" spans="1:32" x14ac:dyDescent="0.2">
      <c r="A59" s="317"/>
      <c r="B59" s="289"/>
      <c r="C59" s="275"/>
      <c r="D59" s="276"/>
      <c r="E59" s="268"/>
      <c r="F59" s="268"/>
      <c r="G59" s="161"/>
      <c r="H59" s="49"/>
      <c r="I59" s="67"/>
      <c r="J59" s="61"/>
      <c r="K59" s="72"/>
      <c r="L59" s="42"/>
      <c r="M59" s="43"/>
      <c r="N59" s="55"/>
      <c r="O59" s="52"/>
      <c r="P59" s="59"/>
      <c r="Q59" s="44"/>
      <c r="R59" s="283"/>
      <c r="S59" s="284"/>
      <c r="T59" s="285"/>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6"/>
        <v>0</v>
      </c>
      <c r="Y59" s="106">
        <f>IF(OR(M59="",Q59="Mut+ext"),0,IF(ISERROR(W59+V59*VLOOKUP(M59,Paramétrage!$C$6:$E$29,3,0))=TRUE,X59,W59+V59*VLOOKUP(M59,Paramétrage!$C$6:$E$29,3,0)))</f>
        <v>0</v>
      </c>
      <c r="Z59" s="312"/>
      <c r="AA59" s="284"/>
      <c r="AB59" s="313"/>
      <c r="AC59" s="164"/>
      <c r="AD59" s="46"/>
      <c r="AE59" s="74">
        <f>IF(G59="",0,IF(K59="",0,IF(SUMIF(G51:G62,G59,O51:O62)=0,0,IF(OR(L59="",K59="obligatoire"),AF59/SUMIF(G51:G62,G59,O51:O62),AF59/(SUMIF(G51:G62,G59,O51:O62)/L59)))))</f>
        <v>0</v>
      </c>
      <c r="AF59" s="17">
        <f t="shared" si="17"/>
        <v>0</v>
      </c>
    </row>
    <row r="60" spans="1:32" x14ac:dyDescent="0.2">
      <c r="A60" s="317"/>
      <c r="B60" s="289"/>
      <c r="C60" s="275"/>
      <c r="D60" s="276"/>
      <c r="E60" s="268"/>
      <c r="F60" s="268"/>
      <c r="G60" s="161"/>
      <c r="H60" s="66"/>
      <c r="I60" s="165"/>
      <c r="J60" s="61"/>
      <c r="K60" s="60"/>
      <c r="L60" s="42"/>
      <c r="M60" s="43"/>
      <c r="N60" s="54"/>
      <c r="O60" s="53"/>
      <c r="P60" s="59"/>
      <c r="Q60" s="44"/>
      <c r="R60" s="283"/>
      <c r="S60" s="284"/>
      <c r="T60" s="285"/>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6"/>
        <v>0</v>
      </c>
      <c r="Y60" s="106">
        <f>IF(OR(M60="",Q60="Mut+ext"),0,IF(ISERROR(W60+V60*VLOOKUP(M60,Paramétrage!$C$6:$E$29,3,0))=TRUE,X60,W60+V60*VLOOKUP(M60,Paramétrage!$C$6:$E$29,3,0)))</f>
        <v>0</v>
      </c>
      <c r="Z60" s="312"/>
      <c r="AA60" s="284"/>
      <c r="AB60" s="313"/>
      <c r="AC60" s="164"/>
      <c r="AD60" s="46"/>
      <c r="AE60" s="74">
        <f>IF(G60="",0,IF(K60="",0,IF(SUMIF(G51:G62,G60,O51:O62)=0,0,IF(OR(L60="",K60="obligatoire"),AF60/SUMIF(G51:G62,G60,O51:O62),AF60/(SUMIF(G51:G62,G60,O51:O62)/L60)))))</f>
        <v>0</v>
      </c>
      <c r="AF60" s="17">
        <f t="shared" si="17"/>
        <v>0</v>
      </c>
    </row>
    <row r="61" spans="1:32" x14ac:dyDescent="0.2">
      <c r="A61" s="317"/>
      <c r="B61" s="289"/>
      <c r="C61" s="275"/>
      <c r="D61" s="276"/>
      <c r="E61" s="268"/>
      <c r="F61" s="268"/>
      <c r="G61" s="161"/>
      <c r="H61" s="66"/>
      <c r="I61" s="165"/>
      <c r="J61" s="61"/>
      <c r="K61" s="60"/>
      <c r="L61" s="42"/>
      <c r="M61" s="43"/>
      <c r="N61" s="54"/>
      <c r="O61" s="52"/>
      <c r="P61" s="59"/>
      <c r="Q61" s="44"/>
      <c r="R61" s="283"/>
      <c r="S61" s="284"/>
      <c r="T61" s="285"/>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6"/>
        <v>0</v>
      </c>
      <c r="Y61" s="106">
        <f>IF(OR(M61="",Q61="Mut+ext"),0,IF(ISERROR(W61+V61*VLOOKUP(M61,Paramétrage!$C$6:$E$29,3,0))=TRUE,X61,W61+V61*VLOOKUP(M61,Paramétrage!$C$6:$E$29,3,0)))</f>
        <v>0</v>
      </c>
      <c r="Z61" s="312"/>
      <c r="AA61" s="284"/>
      <c r="AB61" s="313"/>
      <c r="AC61" s="164"/>
      <c r="AD61" s="46"/>
      <c r="AE61" s="74">
        <f>IF(G61="",0,IF(K61="",0,IF(SUMIF(G51:G62,G61,O51:O62)=0,0,IF(OR(L61="",K61="obligatoire"),AF61/SUMIF(G51:G62,G61,O51:O62),AF61/(SUMIF(G51:G62,G61,O51:O62)/L61)))))</f>
        <v>0</v>
      </c>
      <c r="AF61" s="17">
        <f t="shared" si="17"/>
        <v>0</v>
      </c>
    </row>
    <row r="62" spans="1:32" x14ac:dyDescent="0.2">
      <c r="A62" s="317"/>
      <c r="B62" s="289"/>
      <c r="C62" s="277"/>
      <c r="D62" s="278"/>
      <c r="E62" s="269"/>
      <c r="F62" s="269"/>
      <c r="G62" s="161"/>
      <c r="H62" s="66"/>
      <c r="I62" s="165"/>
      <c r="J62" s="61"/>
      <c r="K62" s="60"/>
      <c r="L62" s="42"/>
      <c r="M62" s="43"/>
      <c r="N62" s="54"/>
      <c r="O62" s="51"/>
      <c r="P62" s="59"/>
      <c r="Q62" s="44"/>
      <c r="R62" s="283"/>
      <c r="S62" s="284"/>
      <c r="T62" s="285"/>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6"/>
        <v>0</v>
      </c>
      <c r="Y62" s="106">
        <f>IF(OR(M62="",Q62="Mut+ext"),0,IF(ISERROR(W62+V62*VLOOKUP(M62,Paramétrage!$C$6:$E$29,3,0))=TRUE,X62,W62+V62*VLOOKUP(M62,Paramétrage!$C$6:$E$29,3,0)))</f>
        <v>0</v>
      </c>
      <c r="Z62" s="312"/>
      <c r="AA62" s="284"/>
      <c r="AB62" s="313"/>
      <c r="AC62" s="164"/>
      <c r="AD62" s="46"/>
      <c r="AE62" s="74">
        <f>IF(G62="",0,IF(K62="",0,IF(SUMIF(G51:G62,G62,O51:O62)=0,0,IF(OR(L62="",K62="obligatoire"),AF62/SUMIF(G51:G62,G62,O51:O62),AF62/(SUMIF(G51:G62,G62,O51:O62)/L62)))))</f>
        <v>0</v>
      </c>
      <c r="AF62" s="17">
        <f t="shared" si="17"/>
        <v>0</v>
      </c>
    </row>
    <row r="63" spans="1:32" x14ac:dyDescent="0.2">
      <c r="A63" s="317"/>
      <c r="B63" s="289"/>
      <c r="C63" s="172"/>
      <c r="D63" s="173"/>
      <c r="E63" s="76"/>
      <c r="F63" s="76"/>
      <c r="G63" s="76"/>
      <c r="H63" s="168"/>
      <c r="I63" s="166"/>
      <c r="J63" s="127"/>
      <c r="K63" s="77"/>
      <c r="L63" s="78"/>
      <c r="M63" s="85"/>
      <c r="N63" s="79">
        <f>AE63</f>
        <v>30</v>
      </c>
      <c r="O63" s="80"/>
      <c r="P63" s="80"/>
      <c r="Q63" s="83"/>
      <c r="R63" s="81"/>
      <c r="S63" s="81"/>
      <c r="T63" s="82"/>
      <c r="U63" s="128"/>
      <c r="V63" s="84">
        <f>SUM(V51:V62)</f>
        <v>0</v>
      </c>
      <c r="W63" s="85">
        <f>SUM(W51:W62)</f>
        <v>0</v>
      </c>
      <c r="X63" s="86">
        <f>SUM(X51:X62)</f>
        <v>0</v>
      </c>
      <c r="Y63" s="87">
        <f>SUM(Y51:Y62)</f>
        <v>0</v>
      </c>
      <c r="Z63" s="129"/>
      <c r="AA63" s="130"/>
      <c r="AB63" s="131"/>
      <c r="AC63" s="132"/>
      <c r="AD63" s="133"/>
      <c r="AE63" s="134">
        <f>SUM(AE51:AE62)</f>
        <v>30</v>
      </c>
      <c r="AF63" s="135">
        <f>SUM(AF51:AF62)</f>
        <v>1200</v>
      </c>
    </row>
    <row r="64" spans="1:32" ht="15.6" customHeight="1" x14ac:dyDescent="0.2">
      <c r="A64" s="317"/>
      <c r="B64" s="289" t="s">
        <v>105</v>
      </c>
      <c r="C64" s="273" t="s">
        <v>106</v>
      </c>
      <c r="D64" s="274"/>
      <c r="E64" s="268">
        <v>3</v>
      </c>
      <c r="F64" s="268" t="s">
        <v>64</v>
      </c>
      <c r="G64" s="161" t="s">
        <v>107</v>
      </c>
      <c r="H64" s="49" t="s">
        <v>66</v>
      </c>
      <c r="I64" s="67" t="s">
        <v>108</v>
      </c>
      <c r="J64" s="61">
        <v>16</v>
      </c>
      <c r="K64" s="72" t="s">
        <v>64</v>
      </c>
      <c r="L64" s="42"/>
      <c r="M64" s="43" t="s">
        <v>68</v>
      </c>
      <c r="N64" s="55">
        <v>14</v>
      </c>
      <c r="O64" s="52">
        <v>40</v>
      </c>
      <c r="P64" s="59">
        <v>40</v>
      </c>
      <c r="Q64" s="48" t="s">
        <v>69</v>
      </c>
      <c r="R64" s="283" t="s">
        <v>70</v>
      </c>
      <c r="S64" s="284"/>
      <c r="T64" s="285"/>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ref="X64:X75" si="20">IF(OR(M64="",Q64="Mut+ext"),0,IF(ISERROR(V64+W64)=TRUE,V64,V64+W64))</f>
        <v>0</v>
      </c>
      <c r="Y64" s="106">
        <f>IF(OR(M64="",Q64="Mut+ext"),0,IF(ISERROR(W64+V64*VLOOKUP(M64,Paramétrage!$C$6:$E$29,3,0))=TRUE,X64,W64+V64*VLOOKUP(M64,Paramétrage!$C$6:$E$29,3,0)))</f>
        <v>0</v>
      </c>
      <c r="Z64" s="312"/>
      <c r="AA64" s="284"/>
      <c r="AB64" s="313"/>
      <c r="AC64" s="73"/>
      <c r="AD64" s="46"/>
      <c r="AE64" s="74">
        <f>IF(G64="",0,IF(K64="",0,IF(SUMIF(G64:G75,G64,O64:O75)=0,0,IF(OR(L64="",K64="obligatoire"),AF64/SUMIF(G64:G75,G64,O64:O75),AF64/(SUMIF(G64:G75,G64,O64:O75)/L64)))))</f>
        <v>14</v>
      </c>
      <c r="AF64" s="17">
        <f t="shared" ref="AF64:AF75" si="21">N64*O64</f>
        <v>560</v>
      </c>
    </row>
    <row r="65" spans="1:32" x14ac:dyDescent="0.2">
      <c r="A65" s="317"/>
      <c r="B65" s="289"/>
      <c r="C65" s="275"/>
      <c r="D65" s="276"/>
      <c r="E65" s="268"/>
      <c r="F65" s="268"/>
      <c r="G65" s="161" t="s">
        <v>109</v>
      </c>
      <c r="H65" s="41" t="s">
        <v>66</v>
      </c>
      <c r="I65" s="67" t="s">
        <v>110</v>
      </c>
      <c r="J65" s="61">
        <v>16</v>
      </c>
      <c r="K65" s="60" t="s">
        <v>64</v>
      </c>
      <c r="L65" s="42"/>
      <c r="M65" s="43" t="s">
        <v>68</v>
      </c>
      <c r="N65" s="54">
        <v>14</v>
      </c>
      <c r="O65" s="51">
        <v>40</v>
      </c>
      <c r="P65" s="59">
        <v>40</v>
      </c>
      <c r="Q65" s="44" t="s">
        <v>69</v>
      </c>
      <c r="R65" s="283" t="s">
        <v>70</v>
      </c>
      <c r="S65" s="284"/>
      <c r="T65" s="285"/>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20"/>
        <v>0</v>
      </c>
      <c r="Y65" s="106">
        <f>IF(OR(M65="",Q65="Mut+ext"),0,IF(ISERROR(W65+V65*VLOOKUP(M65,Paramétrage!$C$6:$E$29,3,0))=TRUE,X65,W65+V65*VLOOKUP(M65,Paramétrage!$C$6:$E$29,3,0)))</f>
        <v>0</v>
      </c>
      <c r="Z65" s="312"/>
      <c r="AA65" s="284"/>
      <c r="AB65" s="313"/>
      <c r="AC65" s="164"/>
      <c r="AD65" s="46"/>
      <c r="AE65" s="74">
        <f>IF(G65="",0,IF(K65="",0,IF(SUMIF(G64:G75,G65,O64:O75)=0,0,IF(OR(L65="",K65="obligatoire"),AF65/SUMIF(G64:G75,G65,O64:O75),AF65/(SUMIF(G64:G75,G65,O64:O75)/L65)))))</f>
        <v>14</v>
      </c>
      <c r="AF65" s="18">
        <f t="shared" si="21"/>
        <v>560</v>
      </c>
    </row>
    <row r="66" spans="1:32" x14ac:dyDescent="0.2">
      <c r="A66" s="317"/>
      <c r="B66" s="289"/>
      <c r="C66" s="275"/>
      <c r="D66" s="276"/>
      <c r="E66" s="268"/>
      <c r="F66" s="268"/>
      <c r="G66" s="161"/>
      <c r="H66" s="41"/>
      <c r="I66" s="165"/>
      <c r="J66" s="61"/>
      <c r="K66" s="60"/>
      <c r="L66" s="42"/>
      <c r="M66" s="43"/>
      <c r="N66" s="54"/>
      <c r="O66" s="52"/>
      <c r="P66" s="59"/>
      <c r="Q66" s="44"/>
      <c r="R66" s="283"/>
      <c r="S66" s="284"/>
      <c r="T66" s="285"/>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20"/>
        <v>0</v>
      </c>
      <c r="Y66" s="106">
        <f>IF(OR(M66="",Q66="Mut+ext"),0,IF(ISERROR(W66+V66*VLOOKUP(M66,Paramétrage!$C$6:$E$29,3,0))=TRUE,X66,W66+V66*VLOOKUP(M66,Paramétrage!$C$6:$E$29,3,0)))</f>
        <v>0</v>
      </c>
      <c r="Z66" s="312"/>
      <c r="AA66" s="284"/>
      <c r="AB66" s="313"/>
      <c r="AC66" s="164"/>
      <c r="AD66" s="46"/>
      <c r="AE66" s="74">
        <f>IF(G66="",0,IF(K66="",0,IF(SUMIF(G64:G75,G66,O64:O75)=0,0,IF(OR(L66="",K66="obligatoire"),AF66/SUMIF(G64:G75,G66,O64:O75),AF66/(SUMIF(G64:G75,G66,O64:O75)/L66)))))</f>
        <v>0</v>
      </c>
      <c r="AF66" s="18">
        <f t="shared" si="21"/>
        <v>0</v>
      </c>
    </row>
    <row r="67" spans="1:32" x14ac:dyDescent="0.2">
      <c r="A67" s="317"/>
      <c r="B67" s="289"/>
      <c r="C67" s="275"/>
      <c r="D67" s="276"/>
      <c r="E67" s="268"/>
      <c r="F67" s="268"/>
      <c r="G67" s="163"/>
      <c r="H67" s="41"/>
      <c r="I67" s="165"/>
      <c r="J67" s="61"/>
      <c r="K67" s="60"/>
      <c r="L67" s="42"/>
      <c r="M67" s="43"/>
      <c r="N67" s="54"/>
      <c r="O67" s="53"/>
      <c r="P67" s="59"/>
      <c r="Q67" s="44"/>
      <c r="R67" s="283"/>
      <c r="S67" s="284"/>
      <c r="T67" s="285"/>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ref="X67:X70" si="22">IF(OR(M67="",Q67="Mut+ext"),0,IF(ISERROR(V67+W67)=TRUE,V67,V67+W67))</f>
        <v>0</v>
      </c>
      <c r="Y67" s="106">
        <f>IF(OR(M67="",Q67="Mut+ext"),0,IF(ISERROR(W67+V67*VLOOKUP(M67,Paramétrage!$C$6:$E$29,3,0))=TRUE,X67,W67+V67*VLOOKUP(M67,Paramétrage!$C$6:$E$29,3,0)))</f>
        <v>0</v>
      </c>
      <c r="Z67" s="312"/>
      <c r="AA67" s="284"/>
      <c r="AB67" s="313"/>
      <c r="AC67" s="62"/>
      <c r="AD67" s="46"/>
      <c r="AE67" s="74">
        <f>IF(G67="",0,IF(K67="",0,IF(SUMIF(G60:G71,G67,O60:O71)=0,0,IF(OR(L67="",K67="obligatoire"),AF67/SUMIF(G60:G71,G67,O60:O71),AF67/(SUMIF(G60:G71,G67,O60:O71)/L67)))))</f>
        <v>0</v>
      </c>
      <c r="AF67" s="18">
        <f t="shared" ref="AF67:AF70" si="23">N67*O67</f>
        <v>0</v>
      </c>
    </row>
    <row r="68" spans="1:32" x14ac:dyDescent="0.2">
      <c r="A68" s="317"/>
      <c r="B68" s="289"/>
      <c r="C68" s="275"/>
      <c r="D68" s="276"/>
      <c r="E68" s="268"/>
      <c r="F68" s="268"/>
      <c r="G68" s="161"/>
      <c r="H68" s="41"/>
      <c r="I68" s="165"/>
      <c r="J68" s="61"/>
      <c r="K68" s="60"/>
      <c r="L68" s="42"/>
      <c r="M68" s="43"/>
      <c r="N68" s="54"/>
      <c r="O68" s="52"/>
      <c r="P68" s="59"/>
      <c r="Q68" s="44"/>
      <c r="R68" s="283"/>
      <c r="S68" s="284"/>
      <c r="T68" s="285"/>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22"/>
        <v>0</v>
      </c>
      <c r="Y68" s="106">
        <f>IF(OR(M68="",Q68="Mut+ext"),0,IF(ISERROR(W68+V68*VLOOKUP(M68,Paramétrage!$C$6:$E$29,3,0))=TRUE,X68,W68+V68*VLOOKUP(M68,Paramétrage!$C$6:$E$29,3,0)))</f>
        <v>0</v>
      </c>
      <c r="Z68" s="312"/>
      <c r="AA68" s="284"/>
      <c r="AB68" s="313"/>
      <c r="AC68" s="164"/>
      <c r="AD68" s="46"/>
      <c r="AE68" s="74">
        <f>IF(G68="",0,IF(K68="",0,IF(SUMIF(G60:G71,G68,O60:O71)=0,0,IF(OR(L68="",K68="obligatoire"),AF68/SUMIF(G60:G71,G68,O60:O71),AF68/(SUMIF(G60:G71,G68,O60:O71)/L68)))))</f>
        <v>0</v>
      </c>
      <c r="AF68" s="18">
        <f t="shared" si="23"/>
        <v>0</v>
      </c>
    </row>
    <row r="69" spans="1:32" x14ac:dyDescent="0.2">
      <c r="A69" s="317"/>
      <c r="B69" s="289"/>
      <c r="C69" s="275"/>
      <c r="D69" s="276"/>
      <c r="E69" s="268"/>
      <c r="F69" s="268"/>
      <c r="G69" s="161"/>
      <c r="H69" s="41"/>
      <c r="I69" s="165"/>
      <c r="J69" s="61"/>
      <c r="K69" s="60"/>
      <c r="L69" s="42"/>
      <c r="M69" s="43"/>
      <c r="N69" s="54"/>
      <c r="O69" s="53"/>
      <c r="P69" s="59"/>
      <c r="Q69" s="44"/>
      <c r="R69" s="283"/>
      <c r="S69" s="284"/>
      <c r="T69" s="285"/>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22"/>
        <v>0</v>
      </c>
      <c r="Y69" s="106">
        <f>IF(OR(M69="",Q69="Mut+ext"),0,IF(ISERROR(W69+V69*VLOOKUP(M69,Paramétrage!$C$6:$E$29,3,0))=TRUE,X69,W69+V69*VLOOKUP(M69,Paramétrage!$C$6:$E$29,3,0)))</f>
        <v>0</v>
      </c>
      <c r="Z69" s="312"/>
      <c r="AA69" s="284"/>
      <c r="AB69" s="313"/>
      <c r="AC69" s="164"/>
      <c r="AD69" s="46"/>
      <c r="AE69" s="74">
        <f>IF(G69="",0,IF(K69="",0,IF(SUMIF(G60:G71,G69,O60:O71)=0,0,IF(OR(L69="",K69="obligatoire"),AF69/SUMIF(G60:G71,G69,O60:O71),AF69/(SUMIF(G60:G71,G69,O60:O71)/L69)))))</f>
        <v>0</v>
      </c>
      <c r="AF69" s="18">
        <f t="shared" si="23"/>
        <v>0</v>
      </c>
    </row>
    <row r="70" spans="1:32" x14ac:dyDescent="0.2">
      <c r="A70" s="317"/>
      <c r="B70" s="289"/>
      <c r="C70" s="275"/>
      <c r="D70" s="276"/>
      <c r="E70" s="268"/>
      <c r="F70" s="268"/>
      <c r="G70" s="161"/>
      <c r="H70" s="41"/>
      <c r="I70" s="165"/>
      <c r="J70" s="61"/>
      <c r="K70" s="60"/>
      <c r="L70" s="42"/>
      <c r="M70" s="43"/>
      <c r="N70" s="54"/>
      <c r="O70" s="52"/>
      <c r="P70" s="59"/>
      <c r="Q70" s="44"/>
      <c r="R70" s="283"/>
      <c r="S70" s="284"/>
      <c r="T70" s="285"/>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22"/>
        <v>0</v>
      </c>
      <c r="Y70" s="106">
        <f>IF(OR(M70="",Q70="Mut+ext"),0,IF(ISERROR(W70+V70*VLOOKUP(M70,Paramétrage!$C$6:$E$29,3,0))=TRUE,X70,W70+V70*VLOOKUP(M70,Paramétrage!$C$6:$E$29,3,0)))</f>
        <v>0</v>
      </c>
      <c r="Z70" s="312"/>
      <c r="AA70" s="284"/>
      <c r="AB70" s="313"/>
      <c r="AC70" s="164"/>
      <c r="AD70" s="46"/>
      <c r="AE70" s="74">
        <f>IF(G70="",0,IF(K70="",0,IF(SUMIF(G60:G71,G70,O60:O71)=0,0,IF(OR(L70="",K70="obligatoire"),AF70/SUMIF(G60:G71,G70,O60:O71),AF70/(SUMIF(G60:G71,G70,O60:O71)/L70)))))</f>
        <v>0</v>
      </c>
      <c r="AF70" s="18">
        <f t="shared" si="23"/>
        <v>0</v>
      </c>
    </row>
    <row r="71" spans="1:32" x14ac:dyDescent="0.2">
      <c r="A71" s="317"/>
      <c r="B71" s="289"/>
      <c r="C71" s="275"/>
      <c r="D71" s="276"/>
      <c r="E71" s="268"/>
      <c r="F71" s="268"/>
      <c r="G71" s="163"/>
      <c r="H71" s="41"/>
      <c r="I71" s="165"/>
      <c r="J71" s="61"/>
      <c r="K71" s="60"/>
      <c r="L71" s="42"/>
      <c r="M71" s="43"/>
      <c r="N71" s="54"/>
      <c r="O71" s="53"/>
      <c r="P71" s="59"/>
      <c r="Q71" s="44"/>
      <c r="R71" s="283"/>
      <c r="S71" s="284"/>
      <c r="T71" s="285"/>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20"/>
        <v>0</v>
      </c>
      <c r="Y71" s="106">
        <f>IF(OR(M71="",Q71="Mut+ext"),0,IF(ISERROR(W71+V71*VLOOKUP(M71,Paramétrage!$C$6:$E$29,3,0))=TRUE,X71,W71+V71*VLOOKUP(M71,Paramétrage!$C$6:$E$29,3,0)))</f>
        <v>0</v>
      </c>
      <c r="Z71" s="312"/>
      <c r="AA71" s="284"/>
      <c r="AB71" s="313"/>
      <c r="AC71" s="62"/>
      <c r="AD71" s="46"/>
      <c r="AE71" s="74">
        <f>IF(G71="",0,IF(K71="",0,IF(SUMIF(G64:G75,G71,O64:O75)=0,0,IF(OR(L71="",K71="obligatoire"),AF71/SUMIF(G64:G75,G71,O64:O75),AF71/(SUMIF(G64:G75,G71,O64:O75)/L71)))))</f>
        <v>0</v>
      </c>
      <c r="AF71" s="18">
        <f t="shared" si="21"/>
        <v>0</v>
      </c>
    </row>
    <row r="72" spans="1:32" x14ac:dyDescent="0.2">
      <c r="A72" s="317"/>
      <c r="B72" s="289"/>
      <c r="C72" s="275"/>
      <c r="D72" s="276"/>
      <c r="E72" s="268"/>
      <c r="F72" s="268"/>
      <c r="G72" s="161"/>
      <c r="H72" s="66"/>
      <c r="I72" s="165"/>
      <c r="J72" s="61"/>
      <c r="K72" s="60"/>
      <c r="L72" s="42"/>
      <c r="M72" s="43"/>
      <c r="N72" s="54"/>
      <c r="O72" s="52"/>
      <c r="P72" s="59"/>
      <c r="Q72" s="44"/>
      <c r="R72" s="283"/>
      <c r="S72" s="284"/>
      <c r="T72" s="285"/>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20"/>
        <v>0</v>
      </c>
      <c r="Y72" s="106">
        <f>IF(OR(M72="",Q72="Mut+ext"),0,IF(ISERROR(W72+V72*VLOOKUP(M72,Paramétrage!$C$6:$E$29,3,0))=TRUE,X72,W72+V72*VLOOKUP(M72,Paramétrage!$C$6:$E$29,3,0)))</f>
        <v>0</v>
      </c>
      <c r="Z72" s="312"/>
      <c r="AA72" s="284"/>
      <c r="AB72" s="313"/>
      <c r="AC72" s="164"/>
      <c r="AD72" s="46"/>
      <c r="AE72" s="74">
        <f>IF(G72="",0,IF(K72="",0,IF(SUMIF(G64:G75,G72,O64:O75)=0,0,IF(OR(L72="",K72="obligatoire"),AF72/SUMIF(G64:G75,G72,O64:O75),AF72/(SUMIF(G64:G75,G72,O64:O75)/L72)))))</f>
        <v>0</v>
      </c>
      <c r="AF72" s="18">
        <f t="shared" si="21"/>
        <v>0</v>
      </c>
    </row>
    <row r="73" spans="1:32" x14ac:dyDescent="0.2">
      <c r="A73" s="317"/>
      <c r="B73" s="289"/>
      <c r="C73" s="275"/>
      <c r="D73" s="276"/>
      <c r="E73" s="268"/>
      <c r="F73" s="268"/>
      <c r="G73" s="161"/>
      <c r="H73" s="66"/>
      <c r="I73" s="165"/>
      <c r="J73" s="61"/>
      <c r="K73" s="60"/>
      <c r="L73" s="42"/>
      <c r="M73" s="43"/>
      <c r="N73" s="54"/>
      <c r="O73" s="53"/>
      <c r="P73" s="59"/>
      <c r="Q73" s="44"/>
      <c r="R73" s="283"/>
      <c r="S73" s="284"/>
      <c r="T73" s="285"/>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20"/>
        <v>0</v>
      </c>
      <c r="Y73" s="106">
        <f>IF(OR(M73="",Q73="Mut+ext"),0,IF(ISERROR(W73+V73*VLOOKUP(M73,Paramétrage!$C$6:$E$29,3,0))=TRUE,X73,W73+V73*VLOOKUP(M73,Paramétrage!$C$6:$E$29,3,0)))</f>
        <v>0</v>
      </c>
      <c r="Z73" s="312"/>
      <c r="AA73" s="284"/>
      <c r="AB73" s="313"/>
      <c r="AC73" s="164"/>
      <c r="AD73" s="46"/>
      <c r="AE73" s="74">
        <f>IF(G73="",0,IF(K73="",0,IF(SUMIF(G64:G75,G73,O64:O75)=0,0,IF(OR(L73="",K73="obligatoire"),AF73/SUMIF(G64:G75,G73,O64:O75),AF73/(SUMIF(G64:G75,G73,O64:O75)/L73)))))</f>
        <v>0</v>
      </c>
      <c r="AF73" s="18">
        <f t="shared" si="21"/>
        <v>0</v>
      </c>
    </row>
    <row r="74" spans="1:32" x14ac:dyDescent="0.2">
      <c r="A74" s="317"/>
      <c r="B74" s="289"/>
      <c r="C74" s="275"/>
      <c r="D74" s="276"/>
      <c r="E74" s="268"/>
      <c r="F74" s="268"/>
      <c r="G74" s="161"/>
      <c r="H74" s="66"/>
      <c r="I74" s="165"/>
      <c r="J74" s="61"/>
      <c r="K74" s="60"/>
      <c r="L74" s="42"/>
      <c r="M74" s="43"/>
      <c r="N74" s="54"/>
      <c r="O74" s="52"/>
      <c r="P74" s="59"/>
      <c r="Q74" s="44"/>
      <c r="R74" s="283"/>
      <c r="S74" s="284"/>
      <c r="T74" s="285"/>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20"/>
        <v>0</v>
      </c>
      <c r="Y74" s="106">
        <f>IF(OR(M74="",Q74="Mut+ext"),0,IF(ISERROR(W74+V74*VLOOKUP(M74,Paramétrage!$C$6:$E$29,3,0))=TRUE,X74,W74+V74*VLOOKUP(M74,Paramétrage!$C$6:$E$29,3,0)))</f>
        <v>0</v>
      </c>
      <c r="Z74" s="312"/>
      <c r="AA74" s="284"/>
      <c r="AB74" s="313"/>
      <c r="AC74" s="164"/>
      <c r="AD74" s="46"/>
      <c r="AE74" s="74">
        <f>IF(G74="",0,IF(K74="",0,IF(SUMIF(G64:G75,G74,O64:O75)=0,0,IF(OR(L74="",K74="obligatoire"),AF74/SUMIF(G64:G75,G74,O64:O75),AF74/(SUMIF(G64:G75,G74,O64:O75)/L74)))))</f>
        <v>0</v>
      </c>
      <c r="AF74" s="18">
        <f t="shared" si="21"/>
        <v>0</v>
      </c>
    </row>
    <row r="75" spans="1:32" x14ac:dyDescent="0.2">
      <c r="A75" s="317"/>
      <c r="B75" s="289"/>
      <c r="C75" s="277"/>
      <c r="D75" s="278"/>
      <c r="E75" s="269"/>
      <c r="F75" s="269"/>
      <c r="G75" s="161"/>
      <c r="H75" s="66"/>
      <c r="I75" s="165"/>
      <c r="J75" s="61"/>
      <c r="K75" s="60"/>
      <c r="L75" s="42"/>
      <c r="M75" s="43"/>
      <c r="N75" s="54"/>
      <c r="O75" s="51"/>
      <c r="P75" s="59"/>
      <c r="Q75" s="44"/>
      <c r="R75" s="283"/>
      <c r="S75" s="284"/>
      <c r="T75" s="285"/>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20"/>
        <v>0</v>
      </c>
      <c r="Y75" s="106">
        <f>IF(OR(M75="",Q75="Mut+ext"),0,IF(ISERROR(W75+V75*VLOOKUP(M75,Paramétrage!$C$6:$E$29,3,0))=TRUE,X75,W75+V75*VLOOKUP(M75,Paramétrage!$C$6:$E$29,3,0)))</f>
        <v>0</v>
      </c>
      <c r="Z75" s="312"/>
      <c r="AA75" s="284"/>
      <c r="AB75" s="313"/>
      <c r="AC75" s="164"/>
      <c r="AD75" s="46"/>
      <c r="AE75" s="74">
        <f>IF(G75="",0,IF(K75="",0,IF(SUMIF(G64:G75,G75,O64:O75)=0,0,IF(OR(L75="",K75="obligatoire"),AF75/SUMIF(G64:G75,G75,O64:O75),AF75/(SUMIF(G64:G75,G75,O64:O75)/L75)))))</f>
        <v>0</v>
      </c>
      <c r="AF75" s="18">
        <f t="shared" si="21"/>
        <v>0</v>
      </c>
    </row>
    <row r="76" spans="1:32" x14ac:dyDescent="0.2">
      <c r="A76" s="317"/>
      <c r="B76" s="289"/>
      <c r="C76" s="172"/>
      <c r="D76" s="173"/>
      <c r="E76" s="76"/>
      <c r="F76" s="76"/>
      <c r="G76" s="76"/>
      <c r="H76" s="168"/>
      <c r="I76" s="166"/>
      <c r="J76" s="127"/>
      <c r="K76" s="77"/>
      <c r="L76" s="78"/>
      <c r="M76" s="85"/>
      <c r="N76" s="79">
        <f>AE76</f>
        <v>28</v>
      </c>
      <c r="O76" s="80"/>
      <c r="P76" s="80"/>
      <c r="Q76" s="83"/>
      <c r="R76" s="81"/>
      <c r="S76" s="81"/>
      <c r="T76" s="82"/>
      <c r="U76" s="128"/>
      <c r="V76" s="84">
        <f>SUM(V64:V75)</f>
        <v>0</v>
      </c>
      <c r="W76" s="85">
        <f>SUM(W64:W75)</f>
        <v>0</v>
      </c>
      <c r="X76" s="86">
        <f>SUM(X64:X75)</f>
        <v>0</v>
      </c>
      <c r="Y76" s="87">
        <f>SUM(Y64:Y75)</f>
        <v>0</v>
      </c>
      <c r="Z76" s="129"/>
      <c r="AA76" s="130"/>
      <c r="AB76" s="131"/>
      <c r="AC76" s="132"/>
      <c r="AD76" s="133"/>
      <c r="AE76" s="134">
        <f>SUM(AE64:AE75)</f>
        <v>28</v>
      </c>
      <c r="AF76" s="135">
        <f>SUM(AF64:AF75)</f>
        <v>1120</v>
      </c>
    </row>
    <row r="77" spans="1:32" ht="15.6" customHeight="1" x14ac:dyDescent="0.2">
      <c r="A77" s="317"/>
      <c r="B77" s="289" t="s">
        <v>111</v>
      </c>
      <c r="C77" s="273" t="s">
        <v>112</v>
      </c>
      <c r="D77" s="274"/>
      <c r="E77" s="281">
        <v>0</v>
      </c>
      <c r="F77" s="268" t="s">
        <v>64</v>
      </c>
      <c r="G77" s="214" t="s">
        <v>113</v>
      </c>
      <c r="H77" s="235" t="s">
        <v>222</v>
      </c>
      <c r="I77" s="216" t="s">
        <v>114</v>
      </c>
      <c r="J77" s="217">
        <v>16</v>
      </c>
      <c r="K77" s="218" t="s">
        <v>64</v>
      </c>
      <c r="L77" s="219"/>
      <c r="M77" s="220" t="s">
        <v>77</v>
      </c>
      <c r="N77" s="221"/>
      <c r="O77" s="222"/>
      <c r="P77" s="223">
        <v>10</v>
      </c>
      <c r="Q77" s="238" t="s">
        <v>78</v>
      </c>
      <c r="R77" s="319" t="s">
        <v>83</v>
      </c>
      <c r="S77" s="320"/>
      <c r="T77" s="321"/>
      <c r="U77" s="105">
        <f>IF(OR(P77="",M77=Paramétrage!$C$10,M77=Paramétrage!$C$13,M77=Paramétrage!$C$17,M77=Paramétrage!$C$20,M77=Paramétrage!$C$24,M77=Paramétrage!$C$27,AND(M77&lt;&gt;Paramétrage!$C$9,Q77="Mut+ext")),0,ROUNDUP(O77/P77,0))</f>
        <v>0</v>
      </c>
      <c r="V77" s="107">
        <f>IF(OR(M77="",Q77="Mut+ext"),0,IF(VLOOKUP(M77,Paramétrage!$C$6:$E$29,2,0)=0,0,IF(P77="","saisir capacité",N77*U77*VLOOKUP(M77,Paramétrage!$C$6:$E$29,2,0))))</f>
        <v>0</v>
      </c>
      <c r="W77" s="239">
        <v>40</v>
      </c>
      <c r="X77" s="104">
        <f t="shared" ref="X77:X88" si="24">IF(OR(M77="",Q77="Mut+ext"),0,IF(ISERROR(V77+W77)=TRUE,V77,V77+W77))</f>
        <v>40</v>
      </c>
      <c r="Y77" s="106">
        <f>IF(OR(M77="",Q77="Mut+ext"),0,IF(ISERROR(W77+V77*VLOOKUP(M77,Paramétrage!$C$6:$E$29,3,0))=TRUE,X77,W77+V77*VLOOKUP(M77,Paramétrage!$C$6:$E$29,3,0)))</f>
        <v>40</v>
      </c>
      <c r="Z77" s="319" t="s">
        <v>83</v>
      </c>
      <c r="AA77" s="320"/>
      <c r="AB77" s="321"/>
      <c r="AC77" s="73"/>
      <c r="AD77" s="46"/>
      <c r="AE77" s="74">
        <f>IF(G77="",0,IF(K77="",0,IF(SUMIF(G77:G88,G77,O77:O88)=0,0,IF(OR(L77="",K77="obligatoire"),AF77/SUMIF(G77:G88,G77,O77:O88),AF77/(SUMIF(G77:G88,G77,O77:O88)/L77)))))</f>
        <v>0</v>
      </c>
      <c r="AF77" s="17">
        <f t="shared" ref="AF77:AF88" si="25">N77*O77</f>
        <v>0</v>
      </c>
    </row>
    <row r="78" spans="1:32" x14ac:dyDescent="0.2">
      <c r="A78" s="317"/>
      <c r="B78" s="289"/>
      <c r="C78" s="275"/>
      <c r="D78" s="276"/>
      <c r="E78" s="281"/>
      <c r="F78" s="268"/>
      <c r="G78" s="214" t="s">
        <v>115</v>
      </c>
      <c r="H78" s="215" t="s">
        <v>66</v>
      </c>
      <c r="I78" s="216" t="s">
        <v>116</v>
      </c>
      <c r="J78" s="217">
        <v>16</v>
      </c>
      <c r="K78" s="218" t="s">
        <v>64</v>
      </c>
      <c r="L78" s="219"/>
      <c r="M78" s="220" t="s">
        <v>117</v>
      </c>
      <c r="N78" s="221"/>
      <c r="O78" s="222"/>
      <c r="P78" s="223">
        <v>40</v>
      </c>
      <c r="Q78" s="238" t="s">
        <v>69</v>
      </c>
      <c r="R78" s="319" t="s">
        <v>83</v>
      </c>
      <c r="S78" s="320"/>
      <c r="T78" s="321"/>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24"/>
        <v>0</v>
      </c>
      <c r="Y78" s="106">
        <f>IF(OR(M78="",Q78="Mut+ext"),0,IF(ISERROR(W78+V78*VLOOKUP(M78,Paramétrage!$C$6:$E$29,3,0))=TRUE,X78,W78+V78*VLOOKUP(M78,Paramétrage!$C$6:$E$29,3,0)))</f>
        <v>0</v>
      </c>
      <c r="Z78" s="319" t="s">
        <v>83</v>
      </c>
      <c r="AA78" s="320"/>
      <c r="AB78" s="321"/>
      <c r="AC78" s="164"/>
      <c r="AD78" s="46"/>
      <c r="AE78" s="74">
        <f>IF(G78="",0,IF(K78="",0,IF(SUMIF(G77:G88,G78,O77:O88)=0,0,IF(OR(L78="",K78="obligatoire"),AF78/SUMIF(G77:G88,G78,O77:O88),AF78/(SUMIF(G77:G88,G78,O77:O88)/L78)))))</f>
        <v>0</v>
      </c>
      <c r="AF78" s="18">
        <f t="shared" si="25"/>
        <v>0</v>
      </c>
    </row>
    <row r="79" spans="1:32" x14ac:dyDescent="0.2">
      <c r="A79" s="317"/>
      <c r="B79" s="289"/>
      <c r="C79" s="275"/>
      <c r="D79" s="276"/>
      <c r="E79" s="281"/>
      <c r="F79" s="268"/>
      <c r="G79" s="214" t="s">
        <v>118</v>
      </c>
      <c r="H79" s="215" t="s">
        <v>66</v>
      </c>
      <c r="I79" s="216" t="s">
        <v>119</v>
      </c>
      <c r="J79" s="217"/>
      <c r="K79" s="218" t="s">
        <v>64</v>
      </c>
      <c r="L79" s="219"/>
      <c r="M79" s="220" t="s">
        <v>120</v>
      </c>
      <c r="N79" s="221"/>
      <c r="O79" s="222"/>
      <c r="P79" s="223"/>
      <c r="Q79" s="238" t="s">
        <v>78</v>
      </c>
      <c r="R79" s="319" t="s">
        <v>83</v>
      </c>
      <c r="S79" s="320"/>
      <c r="T79" s="321"/>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24"/>
        <v>0</v>
      </c>
      <c r="Y79" s="106">
        <f>IF(OR(M79="",Q79="Mut+ext"),0,IF(ISERROR(W79+V79*VLOOKUP(M79,Paramétrage!$C$6:$E$29,3,0))=TRUE,X79,W79+V79*VLOOKUP(M79,Paramétrage!$C$6:$E$29,3,0)))</f>
        <v>0</v>
      </c>
      <c r="Z79" s="319" t="s">
        <v>83</v>
      </c>
      <c r="AA79" s="320"/>
      <c r="AB79" s="321"/>
      <c r="AC79" s="164"/>
      <c r="AD79" s="46"/>
      <c r="AE79" s="74">
        <f>IF(G79="",0,IF(K79="",0,IF(SUMIF(G77:G88,G79,O77:O88)=0,0,IF(OR(L79="",K79="obligatoire"),AF79/SUMIF(G77:G88,G79,O77:O88),AF79/(SUMIF(G77:G88,G79,O77:O88)/L79)))))</f>
        <v>0</v>
      </c>
      <c r="AF79" s="18">
        <f t="shared" si="25"/>
        <v>0</v>
      </c>
    </row>
    <row r="80" spans="1:32" x14ac:dyDescent="0.2">
      <c r="A80" s="317"/>
      <c r="B80" s="289"/>
      <c r="C80" s="275"/>
      <c r="D80" s="276"/>
      <c r="E80" s="281"/>
      <c r="F80" s="268"/>
      <c r="G80" s="163" t="s">
        <v>121</v>
      </c>
      <c r="H80" s="240" t="s">
        <v>222</v>
      </c>
      <c r="I80" s="165" t="s">
        <v>122</v>
      </c>
      <c r="J80" s="61">
        <v>16</v>
      </c>
      <c r="K80" s="60" t="s">
        <v>64</v>
      </c>
      <c r="L80" s="42"/>
      <c r="M80" s="43" t="s">
        <v>77</v>
      </c>
      <c r="N80" s="54">
        <v>10</v>
      </c>
      <c r="O80" s="53">
        <v>40</v>
      </c>
      <c r="P80" s="59">
        <v>20</v>
      </c>
      <c r="Q80" s="44" t="s">
        <v>78</v>
      </c>
      <c r="R80" s="283"/>
      <c r="S80" s="284"/>
      <c r="T80" s="285"/>
      <c r="U80" s="105">
        <f>IF(OR(P80="",M80=Paramétrage!$C$10,M80=Paramétrage!$C$13,M80=Paramétrage!$C$17,M80=Paramétrage!$C$20,M80=Paramétrage!$C$24,M80=Paramétrage!$C$27,AND(M80&lt;&gt;Paramétrage!$C$9,Q80="Mut+ext")),0,ROUNDUP(O80/P80,0))</f>
        <v>2</v>
      </c>
      <c r="V80" s="236">
        <f>IF(OR(M80="",Q80="Mut+ext"),0,IF(VLOOKUP(M80,Paramétrage!$C$6:$E$29,2,0)=0,0,IF(P80="","saisir capacité",N80*U80*VLOOKUP(M80,Paramétrage!$C$6:$E$29,2,0))))</f>
        <v>20</v>
      </c>
      <c r="W80" s="45"/>
      <c r="X80" s="104">
        <f t="shared" ref="X80:X83" si="26">IF(OR(M80="",Q80="Mut+ext"),0,IF(ISERROR(V80+W80)=TRUE,V80,V80+W80))</f>
        <v>20</v>
      </c>
      <c r="Y80" s="106">
        <f>IF(OR(M80="",Q80="Mut+ext"),0,IF(ISERROR(W80+V80*VLOOKUP(M80,Paramétrage!$C$6:$E$29,3,0))=TRUE,X80,W80+V80*VLOOKUP(M80,Paramétrage!$C$6:$E$29,3,0)))</f>
        <v>20</v>
      </c>
      <c r="Z80" s="312" t="s">
        <v>123</v>
      </c>
      <c r="AA80" s="284"/>
      <c r="AB80" s="313"/>
      <c r="AC80" s="62"/>
      <c r="AD80" s="46"/>
      <c r="AE80" s="74">
        <f>IF(G80="",0,IF(K80="",0,IF(SUMIF(G73:G84,G80,O73:O84)=0,0,IF(OR(L80="",K80="obligatoire"),AF80/SUMIF(G73:G84,G80,O73:O84),AF80/(SUMIF(G73:G84,G80,O73:O84)/L80)))))</f>
        <v>10</v>
      </c>
      <c r="AF80" s="18">
        <f t="shared" ref="AF80:AF83" si="27">N80*O80</f>
        <v>400</v>
      </c>
    </row>
    <row r="81" spans="1:32" x14ac:dyDescent="0.2">
      <c r="A81" s="317"/>
      <c r="B81" s="289"/>
      <c r="C81" s="275"/>
      <c r="D81" s="276"/>
      <c r="E81" s="281"/>
      <c r="F81" s="268"/>
      <c r="G81" s="161"/>
      <c r="H81" s="41"/>
      <c r="I81" s="165"/>
      <c r="J81" s="61"/>
      <c r="K81" s="60"/>
      <c r="L81" s="42"/>
      <c r="M81" s="43"/>
      <c r="N81" s="54"/>
      <c r="O81" s="52"/>
      <c r="P81" s="59"/>
      <c r="Q81" s="44"/>
      <c r="R81" s="283"/>
      <c r="S81" s="284"/>
      <c r="T81" s="285"/>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26"/>
        <v>0</v>
      </c>
      <c r="Y81" s="106">
        <f>IF(OR(M81="",Q81="Mut+ext"),0,IF(ISERROR(W81+V81*VLOOKUP(M81,Paramétrage!$C$6:$E$29,3,0))=TRUE,X81,W81+V81*VLOOKUP(M81,Paramétrage!$C$6:$E$29,3,0)))</f>
        <v>0</v>
      </c>
      <c r="Z81" s="312"/>
      <c r="AA81" s="284"/>
      <c r="AB81" s="313"/>
      <c r="AC81" s="164"/>
      <c r="AD81" s="46"/>
      <c r="AE81" s="74">
        <f>IF(G81="",0,IF(K81="",0,IF(SUMIF(G73:G84,G81,O73:O84)=0,0,IF(OR(L81="",K81="obligatoire"),AF81/SUMIF(G73:G84,G81,O73:O84),AF81/(SUMIF(G73:G84,G81,O73:O84)/L81)))))</f>
        <v>0</v>
      </c>
      <c r="AF81" s="18">
        <f t="shared" si="27"/>
        <v>0</v>
      </c>
    </row>
    <row r="82" spans="1:32" x14ac:dyDescent="0.2">
      <c r="A82" s="317"/>
      <c r="B82" s="289"/>
      <c r="C82" s="275"/>
      <c r="D82" s="276"/>
      <c r="E82" s="281"/>
      <c r="F82" s="268"/>
      <c r="G82" s="161"/>
      <c r="H82" s="41"/>
      <c r="I82" s="165"/>
      <c r="J82" s="61"/>
      <c r="K82" s="60"/>
      <c r="L82" s="42"/>
      <c r="M82" s="43"/>
      <c r="N82" s="54"/>
      <c r="O82" s="53"/>
      <c r="P82" s="59"/>
      <c r="Q82" s="44"/>
      <c r="R82" s="283"/>
      <c r="S82" s="284"/>
      <c r="T82" s="285"/>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26"/>
        <v>0</v>
      </c>
      <c r="Y82" s="106">
        <f>IF(OR(M82="",Q82="Mut+ext"),0,IF(ISERROR(W82+V82*VLOOKUP(M82,Paramétrage!$C$6:$E$29,3,0))=TRUE,X82,W82+V82*VLOOKUP(M82,Paramétrage!$C$6:$E$29,3,0)))</f>
        <v>0</v>
      </c>
      <c r="Z82" s="312"/>
      <c r="AA82" s="284"/>
      <c r="AB82" s="313"/>
      <c r="AC82" s="164"/>
      <c r="AD82" s="46"/>
      <c r="AE82" s="74">
        <f>IF(G82="",0,IF(K82="",0,IF(SUMIF(G73:G84,G82,O73:O84)=0,0,IF(OR(L82="",K82="obligatoire"),AF82/SUMIF(G73:G84,G82,O73:O84),AF82/(SUMIF(G73:G84,G82,O73:O84)/L82)))))</f>
        <v>0</v>
      </c>
      <c r="AF82" s="18">
        <f t="shared" si="27"/>
        <v>0</v>
      </c>
    </row>
    <row r="83" spans="1:32" x14ac:dyDescent="0.2">
      <c r="A83" s="317"/>
      <c r="B83" s="289"/>
      <c r="C83" s="275"/>
      <c r="D83" s="276"/>
      <c r="E83" s="281"/>
      <c r="F83" s="268"/>
      <c r="G83" s="161"/>
      <c r="H83" s="41"/>
      <c r="I83" s="165"/>
      <c r="J83" s="61"/>
      <c r="K83" s="60"/>
      <c r="L83" s="42"/>
      <c r="M83" s="43"/>
      <c r="N83" s="54"/>
      <c r="O83" s="52"/>
      <c r="P83" s="59"/>
      <c r="Q83" s="44"/>
      <c r="R83" s="283"/>
      <c r="S83" s="284"/>
      <c r="T83" s="285"/>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26"/>
        <v>0</v>
      </c>
      <c r="Y83" s="106">
        <f>IF(OR(M83="",Q83="Mut+ext"),0,IF(ISERROR(W83+V83*VLOOKUP(M83,Paramétrage!$C$6:$E$29,3,0))=TRUE,X83,W83+V83*VLOOKUP(M83,Paramétrage!$C$6:$E$29,3,0)))</f>
        <v>0</v>
      </c>
      <c r="Z83" s="312"/>
      <c r="AA83" s="284"/>
      <c r="AB83" s="313"/>
      <c r="AC83" s="164"/>
      <c r="AD83" s="46"/>
      <c r="AE83" s="74">
        <f>IF(G83="",0,IF(K83="",0,IF(SUMIF(G73:G84,G83,O73:O84)=0,0,IF(OR(L83="",K83="obligatoire"),AF83/SUMIF(G73:G84,G83,O73:O84),AF83/(SUMIF(G73:G84,G83,O73:O84)/L83)))))</f>
        <v>0</v>
      </c>
      <c r="AF83" s="18">
        <f t="shared" si="27"/>
        <v>0</v>
      </c>
    </row>
    <row r="84" spans="1:32" x14ac:dyDescent="0.2">
      <c r="A84" s="317"/>
      <c r="B84" s="289"/>
      <c r="C84" s="275"/>
      <c r="D84" s="276"/>
      <c r="E84" s="281"/>
      <c r="F84" s="268"/>
      <c r="G84" s="163"/>
      <c r="H84" s="41"/>
      <c r="I84" s="165"/>
      <c r="J84" s="61"/>
      <c r="K84" s="60"/>
      <c r="L84" s="42"/>
      <c r="M84" s="43"/>
      <c r="N84" s="54"/>
      <c r="O84" s="53"/>
      <c r="P84" s="59"/>
      <c r="Q84" s="44"/>
      <c r="R84" s="283"/>
      <c r="S84" s="284"/>
      <c r="T84" s="285"/>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24"/>
        <v>0</v>
      </c>
      <c r="Y84" s="106">
        <f>IF(OR(M84="",Q84="Mut+ext"),0,IF(ISERROR(W84+V84*VLOOKUP(M84,Paramétrage!$C$6:$E$29,3,0))=TRUE,X84,W84+V84*VLOOKUP(M84,Paramétrage!$C$6:$E$29,3,0)))</f>
        <v>0</v>
      </c>
      <c r="Z84" s="312"/>
      <c r="AA84" s="284"/>
      <c r="AB84" s="313"/>
      <c r="AC84" s="62"/>
      <c r="AD84" s="46"/>
      <c r="AE84" s="74">
        <f>IF(G84="",0,IF(K84="",0,IF(SUMIF(G77:G88,G84,O77:O88)=0,0,IF(OR(L84="",K84="obligatoire"),AF84/SUMIF(G77:G88,G84,O77:O88),AF84/(SUMIF(G77:G88,G84,O77:O88)/L84)))))</f>
        <v>0</v>
      </c>
      <c r="AF84" s="18">
        <f t="shared" si="25"/>
        <v>0</v>
      </c>
    </row>
    <row r="85" spans="1:32" x14ac:dyDescent="0.2">
      <c r="A85" s="317"/>
      <c r="B85" s="289"/>
      <c r="C85" s="275"/>
      <c r="D85" s="276"/>
      <c r="E85" s="281"/>
      <c r="F85" s="268"/>
      <c r="G85" s="161"/>
      <c r="H85" s="41"/>
      <c r="I85" s="165"/>
      <c r="J85" s="61"/>
      <c r="K85" s="60"/>
      <c r="L85" s="42"/>
      <c r="M85" s="43"/>
      <c r="N85" s="54"/>
      <c r="O85" s="52"/>
      <c r="P85" s="59"/>
      <c r="Q85" s="44"/>
      <c r="R85" s="283"/>
      <c r="S85" s="284"/>
      <c r="T85" s="285"/>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24"/>
        <v>0</v>
      </c>
      <c r="Y85" s="106">
        <f>IF(OR(M85="",Q85="Mut+ext"),0,IF(ISERROR(W85+V85*VLOOKUP(M85,Paramétrage!$C$6:$E$29,3,0))=TRUE,X85,W85+V85*VLOOKUP(M85,Paramétrage!$C$6:$E$29,3,0)))</f>
        <v>0</v>
      </c>
      <c r="Z85" s="312"/>
      <c r="AA85" s="284"/>
      <c r="AB85" s="313"/>
      <c r="AC85" s="164"/>
      <c r="AD85" s="46"/>
      <c r="AE85" s="74">
        <f>IF(G85="",0,IF(K85="",0,IF(SUMIF(G77:G88,G85,O77:O88)=0,0,IF(OR(L85="",K85="obligatoire"),AF85/SUMIF(G77:G88,G85,O77:O88),AF85/(SUMIF(G77:G88,G85,O77:O88)/L85)))))</f>
        <v>0</v>
      </c>
      <c r="AF85" s="18">
        <f t="shared" si="25"/>
        <v>0</v>
      </c>
    </row>
    <row r="86" spans="1:32" x14ac:dyDescent="0.2">
      <c r="A86" s="317"/>
      <c r="B86" s="289"/>
      <c r="C86" s="275"/>
      <c r="D86" s="276"/>
      <c r="E86" s="281"/>
      <c r="F86" s="268"/>
      <c r="G86" s="161"/>
      <c r="H86" s="66"/>
      <c r="I86" s="165"/>
      <c r="J86" s="61"/>
      <c r="K86" s="60"/>
      <c r="L86" s="42"/>
      <c r="M86" s="43"/>
      <c r="N86" s="54"/>
      <c r="O86" s="53"/>
      <c r="P86" s="59"/>
      <c r="Q86" s="44"/>
      <c r="R86" s="283"/>
      <c r="S86" s="284"/>
      <c r="T86" s="285"/>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24"/>
        <v>0</v>
      </c>
      <c r="Y86" s="106">
        <f>IF(OR(M86="",Q86="Mut+ext"),0,IF(ISERROR(W86+V86*VLOOKUP(M86,Paramétrage!$C$6:$E$29,3,0))=TRUE,X86,W86+V86*VLOOKUP(M86,Paramétrage!$C$6:$E$29,3,0)))</f>
        <v>0</v>
      </c>
      <c r="Z86" s="312"/>
      <c r="AA86" s="284"/>
      <c r="AB86" s="313"/>
      <c r="AC86" s="164"/>
      <c r="AD86" s="46"/>
      <c r="AE86" s="74">
        <f>IF(G86="",0,IF(K86="",0,IF(SUMIF(G77:G88,G86,O77:O88)=0,0,IF(OR(L86="",K86="obligatoire"),AF86/SUMIF(G77:G88,G86,O77:O88),AF86/(SUMIF(G77:G88,G86,O77:O88)/L86)))))</f>
        <v>0</v>
      </c>
      <c r="AF86" s="18">
        <f t="shared" si="25"/>
        <v>0</v>
      </c>
    </row>
    <row r="87" spans="1:32" x14ac:dyDescent="0.2">
      <c r="A87" s="317"/>
      <c r="B87" s="289"/>
      <c r="C87" s="275"/>
      <c r="D87" s="276"/>
      <c r="E87" s="281"/>
      <c r="F87" s="268"/>
      <c r="G87" s="161"/>
      <c r="H87" s="66"/>
      <c r="I87" s="165"/>
      <c r="J87" s="61"/>
      <c r="K87" s="60"/>
      <c r="L87" s="42"/>
      <c r="M87" s="43"/>
      <c r="N87" s="54"/>
      <c r="O87" s="52"/>
      <c r="P87" s="59"/>
      <c r="Q87" s="44"/>
      <c r="R87" s="283"/>
      <c r="S87" s="284"/>
      <c r="T87" s="285"/>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24"/>
        <v>0</v>
      </c>
      <c r="Y87" s="106">
        <f>IF(OR(M87="",Q87="Mut+ext"),0,IF(ISERROR(W87+V87*VLOOKUP(M87,Paramétrage!$C$6:$E$29,3,0))=TRUE,X87,W87+V87*VLOOKUP(M87,Paramétrage!$C$6:$E$29,3,0)))</f>
        <v>0</v>
      </c>
      <c r="Z87" s="312"/>
      <c r="AA87" s="284"/>
      <c r="AB87" s="313"/>
      <c r="AC87" s="164"/>
      <c r="AD87" s="46"/>
      <c r="AE87" s="74">
        <f>IF(G87="",0,IF(K87="",0,IF(SUMIF(G77:G88,G87,O77:O88)=0,0,IF(OR(L87="",K87="obligatoire"),AF87/SUMIF(G77:G88,G87,O77:O88),AF87/(SUMIF(G77:G88,G87,O77:O88)/L87)))))</f>
        <v>0</v>
      </c>
      <c r="AF87" s="18">
        <f t="shared" si="25"/>
        <v>0</v>
      </c>
    </row>
    <row r="88" spans="1:32" x14ac:dyDescent="0.2">
      <c r="A88" s="317"/>
      <c r="B88" s="289"/>
      <c r="C88" s="277"/>
      <c r="D88" s="278"/>
      <c r="E88" s="282"/>
      <c r="F88" s="269"/>
      <c r="G88" s="161"/>
      <c r="H88" s="66"/>
      <c r="I88" s="165"/>
      <c r="J88" s="61"/>
      <c r="K88" s="60"/>
      <c r="L88" s="42"/>
      <c r="M88" s="43"/>
      <c r="N88" s="54"/>
      <c r="O88" s="51"/>
      <c r="P88" s="59"/>
      <c r="Q88" s="44"/>
      <c r="R88" s="283"/>
      <c r="S88" s="284"/>
      <c r="T88" s="285"/>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24"/>
        <v>0</v>
      </c>
      <c r="Y88" s="106">
        <f>IF(OR(M88="",Q88="Mut+ext"),0,IF(ISERROR(W88+V88*VLOOKUP(M88,Paramétrage!$C$6:$E$29,3,0))=TRUE,X88,W88+V88*VLOOKUP(M88,Paramétrage!$C$6:$E$29,3,0)))</f>
        <v>0</v>
      </c>
      <c r="Z88" s="312"/>
      <c r="AA88" s="284"/>
      <c r="AB88" s="313"/>
      <c r="AC88" s="164"/>
      <c r="AD88" s="46"/>
      <c r="AE88" s="74">
        <f>IF(G88="",0,IF(K88="",0,IF(SUMIF(G77:G88,G88,O77:O88)=0,0,IF(OR(L88="",K88="obligatoire"),AF88/SUMIF(G77:G88,G88,O77:O88),AF88/(SUMIF(G77:G88,G88,O77:O88)/L88)))))</f>
        <v>0</v>
      </c>
      <c r="AF88" s="18">
        <f t="shared" si="25"/>
        <v>0</v>
      </c>
    </row>
    <row r="89" spans="1:32" ht="15.6" customHeight="1" x14ac:dyDescent="0.2">
      <c r="A89" s="317"/>
      <c r="B89" s="289"/>
      <c r="C89" s="172"/>
      <c r="D89" s="173"/>
      <c r="E89" s="76"/>
      <c r="F89" s="76"/>
      <c r="G89" s="76"/>
      <c r="H89" s="168"/>
      <c r="I89" s="166"/>
      <c r="J89" s="127"/>
      <c r="K89" s="77"/>
      <c r="L89" s="78"/>
      <c r="M89" s="85"/>
      <c r="N89" s="79">
        <f>AE89</f>
        <v>10</v>
      </c>
      <c r="O89" s="80"/>
      <c r="P89" s="80"/>
      <c r="Q89" s="83"/>
      <c r="R89" s="81"/>
      <c r="S89" s="81"/>
      <c r="T89" s="82"/>
      <c r="U89" s="128"/>
      <c r="V89" s="84">
        <f>SUM(V77:V88)</f>
        <v>20</v>
      </c>
      <c r="W89" s="85">
        <f>SUM(W77:W88)</f>
        <v>40</v>
      </c>
      <c r="X89" s="86">
        <f>SUM(X77:X88)</f>
        <v>60</v>
      </c>
      <c r="Y89" s="87">
        <f>SUM(Y77:Y88)</f>
        <v>60</v>
      </c>
      <c r="Z89" s="129"/>
      <c r="AA89" s="130"/>
      <c r="AB89" s="131"/>
      <c r="AC89" s="132"/>
      <c r="AD89" s="133"/>
      <c r="AE89" s="134">
        <f>SUM(AE77:AE88)</f>
        <v>10</v>
      </c>
      <c r="AF89" s="135">
        <f>SUM(AF77:AF88)</f>
        <v>400</v>
      </c>
    </row>
    <row r="90" spans="1:32" ht="15.6" customHeight="1" x14ac:dyDescent="0.2">
      <c r="A90" s="317"/>
      <c r="B90" s="289" t="s">
        <v>124</v>
      </c>
      <c r="C90" s="273" t="s">
        <v>125</v>
      </c>
      <c r="D90" s="274"/>
      <c r="E90" s="268">
        <v>2</v>
      </c>
      <c r="F90" s="268" t="s">
        <v>64</v>
      </c>
      <c r="G90" s="161" t="s">
        <v>126</v>
      </c>
      <c r="H90" s="49" t="s">
        <v>66</v>
      </c>
      <c r="I90" s="67" t="s">
        <v>127</v>
      </c>
      <c r="J90" s="61">
        <v>16</v>
      </c>
      <c r="K90" s="72" t="s">
        <v>128</v>
      </c>
      <c r="L90" s="42">
        <v>1</v>
      </c>
      <c r="M90" s="43" t="s">
        <v>68</v>
      </c>
      <c r="N90" s="55">
        <v>10</v>
      </c>
      <c r="O90" s="52">
        <v>20</v>
      </c>
      <c r="P90" s="59">
        <v>20</v>
      </c>
      <c r="Q90" s="48" t="s">
        <v>69</v>
      </c>
      <c r="R90" s="283" t="s">
        <v>70</v>
      </c>
      <c r="S90" s="284"/>
      <c r="T90" s="285"/>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28">IF(OR(M90="",Q90="Mut+ext"),0,IF(ISERROR(V90+W90)=TRUE,V90,V90+W90))</f>
        <v>0</v>
      </c>
      <c r="Y90" s="106">
        <f>IF(OR(M90="",Q90="Mut+ext"),0,IF(ISERROR(W90+V90*VLOOKUP(M90,Paramétrage!$C$6:$E$29,3,0))=TRUE,X90,W90+V90*VLOOKUP(M90,Paramétrage!$C$6:$E$29,3,0)))</f>
        <v>0</v>
      </c>
      <c r="Z90" s="312"/>
      <c r="AA90" s="284"/>
      <c r="AB90" s="313"/>
      <c r="AC90" s="73"/>
      <c r="AD90" s="46"/>
      <c r="AE90" s="74">
        <f>IF(G90="",0,IF(K90="",0,IF(SUMIF(G90:G101,G90,O90:O101)=0,0,IF(OR(L90="",K90="obligatoire"),AF90/SUMIF(G90:G101,G90,O90:O101),AF90/(SUMIF(G90:G101,G90,O90:O101)/L90)))))</f>
        <v>5</v>
      </c>
      <c r="AF90" s="17">
        <f t="shared" ref="AF90:AF101" si="29">N90*O90</f>
        <v>200</v>
      </c>
    </row>
    <row r="91" spans="1:32" x14ac:dyDescent="0.2">
      <c r="A91" s="317"/>
      <c r="B91" s="289"/>
      <c r="C91" s="275"/>
      <c r="D91" s="276"/>
      <c r="E91" s="268"/>
      <c r="F91" s="268"/>
      <c r="G91" s="161" t="s">
        <v>126</v>
      </c>
      <c r="H91" s="41" t="s">
        <v>66</v>
      </c>
      <c r="I91" s="67" t="s">
        <v>129</v>
      </c>
      <c r="J91" s="61">
        <v>16</v>
      </c>
      <c r="K91" s="60" t="s">
        <v>128</v>
      </c>
      <c r="L91" s="42">
        <v>1</v>
      </c>
      <c r="M91" s="43" t="s">
        <v>68</v>
      </c>
      <c r="N91" s="54">
        <v>10</v>
      </c>
      <c r="O91" s="51">
        <v>20</v>
      </c>
      <c r="P91" s="59">
        <v>20</v>
      </c>
      <c r="Q91" s="44" t="s">
        <v>69</v>
      </c>
      <c r="R91" s="283" t="s">
        <v>70</v>
      </c>
      <c r="S91" s="284"/>
      <c r="T91" s="285"/>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28"/>
        <v>0</v>
      </c>
      <c r="Y91" s="106">
        <f>IF(OR(M91="",Q91="Mut+ext"),0,IF(ISERROR(W91+V91*VLOOKUP(M91,Paramétrage!$C$6:$E$29,3,0))=TRUE,X91,W91+V91*VLOOKUP(M91,Paramétrage!$C$6:$E$29,3,0)))</f>
        <v>0</v>
      </c>
      <c r="Z91" s="312"/>
      <c r="AA91" s="284"/>
      <c r="AB91" s="313"/>
      <c r="AC91" s="164"/>
      <c r="AD91" s="46"/>
      <c r="AE91" s="74">
        <f>IF(G91="",0,IF(K91="",0,IF(SUMIF(G90:G101,G91,O90:O101)=0,0,IF(OR(L91="",K91="obligatoire"),AF91/SUMIF(G90:G101,G91,O90:O101),AF91/(SUMIF(G90:G101,G91,O90:O101)/L91)))))</f>
        <v>5</v>
      </c>
      <c r="AF91" s="18">
        <f t="shared" si="29"/>
        <v>200</v>
      </c>
    </row>
    <row r="92" spans="1:32" x14ac:dyDescent="0.2">
      <c r="A92" s="317"/>
      <c r="B92" s="289"/>
      <c r="C92" s="275"/>
      <c r="D92" s="276"/>
      <c r="E92" s="268"/>
      <c r="F92" s="268"/>
      <c r="G92" s="161"/>
      <c r="H92" s="41"/>
      <c r="I92" s="165"/>
      <c r="J92" s="61"/>
      <c r="K92" s="60"/>
      <c r="L92" s="42"/>
      <c r="M92" s="43"/>
      <c r="N92" s="54"/>
      <c r="O92" s="52"/>
      <c r="P92" s="59"/>
      <c r="Q92" s="44"/>
      <c r="R92" s="283"/>
      <c r="S92" s="284"/>
      <c r="T92" s="285"/>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28"/>
        <v>0</v>
      </c>
      <c r="Y92" s="106">
        <f>IF(OR(M92="",Q92="Mut+ext"),0,IF(ISERROR(W92+V92*VLOOKUP(M92,Paramétrage!$C$6:$E$29,3,0))=TRUE,X92,W92+V92*VLOOKUP(M92,Paramétrage!$C$6:$E$29,3,0)))</f>
        <v>0</v>
      </c>
      <c r="Z92" s="312"/>
      <c r="AA92" s="284"/>
      <c r="AB92" s="313"/>
      <c r="AC92" s="164"/>
      <c r="AD92" s="46"/>
      <c r="AE92" s="74">
        <f>IF(G92="",0,IF(K92="",0,IF(SUMIF(G90:G101,G92,O90:O101)=0,0,IF(OR(L92="",K92="obligatoire"),AF92/SUMIF(G90:G101,G92,O90:O101),AF92/(SUMIF(G90:G101,G92,O90:O101)/L92)))))</f>
        <v>0</v>
      </c>
      <c r="AF92" s="18">
        <f t="shared" si="29"/>
        <v>0</v>
      </c>
    </row>
    <row r="93" spans="1:32" x14ac:dyDescent="0.2">
      <c r="A93" s="317"/>
      <c r="B93" s="289"/>
      <c r="C93" s="275"/>
      <c r="D93" s="276"/>
      <c r="E93" s="268"/>
      <c r="F93" s="268"/>
      <c r="G93" s="163"/>
      <c r="H93" s="41"/>
      <c r="I93" s="165"/>
      <c r="J93" s="61"/>
      <c r="K93" s="60"/>
      <c r="L93" s="42"/>
      <c r="M93" s="43"/>
      <c r="N93" s="54"/>
      <c r="O93" s="53"/>
      <c r="P93" s="59"/>
      <c r="Q93" s="44"/>
      <c r="R93" s="283"/>
      <c r="S93" s="284"/>
      <c r="T93" s="285"/>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28"/>
        <v>0</v>
      </c>
      <c r="Y93" s="106">
        <f>IF(OR(M93="",Q93="Mut+ext"),0,IF(ISERROR(W93+V93*VLOOKUP(M93,Paramétrage!$C$6:$E$29,3,0))=TRUE,X93,W93+V93*VLOOKUP(M93,Paramétrage!$C$6:$E$29,3,0)))</f>
        <v>0</v>
      </c>
      <c r="Z93" s="312"/>
      <c r="AA93" s="284"/>
      <c r="AB93" s="313"/>
      <c r="AC93" s="62"/>
      <c r="AD93" s="46"/>
      <c r="AE93" s="74">
        <f>IF(G93="",0,IF(K93="",0,IF(SUMIF(G90:G101,G93,O90:O101)=0,0,IF(OR(L93="",K93="obligatoire"),AF93/SUMIF(G90:G101,G93,O90:O101),AF93/(SUMIF(G90:G101,G93,O90:O101)/L93)))))</f>
        <v>0</v>
      </c>
      <c r="AF93" s="18">
        <f t="shared" si="29"/>
        <v>0</v>
      </c>
    </row>
    <row r="94" spans="1:32" x14ac:dyDescent="0.2">
      <c r="A94" s="317"/>
      <c r="B94" s="289"/>
      <c r="C94" s="275"/>
      <c r="D94" s="276"/>
      <c r="E94" s="268"/>
      <c r="F94" s="268"/>
      <c r="G94" s="161"/>
      <c r="H94" s="66"/>
      <c r="I94" s="165"/>
      <c r="J94" s="61"/>
      <c r="K94" s="60"/>
      <c r="L94" s="42"/>
      <c r="M94" s="43"/>
      <c r="N94" s="54"/>
      <c r="O94" s="52"/>
      <c r="P94" s="59"/>
      <c r="Q94" s="44"/>
      <c r="R94" s="283"/>
      <c r="S94" s="284"/>
      <c r="T94" s="285"/>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ref="X94:X97" si="30">IF(OR(M94="",Q94="Mut+ext"),0,IF(ISERROR(V94+W94)=TRUE,V94,V94+W94))</f>
        <v>0</v>
      </c>
      <c r="Y94" s="106">
        <f>IF(OR(M94="",Q94="Mut+ext"),0,IF(ISERROR(W94+V94*VLOOKUP(M94,Paramétrage!$C$6:$E$29,3,0))=TRUE,X94,W94+V94*VLOOKUP(M94,Paramétrage!$C$6:$E$29,3,0)))</f>
        <v>0</v>
      </c>
      <c r="Z94" s="312"/>
      <c r="AA94" s="284"/>
      <c r="AB94" s="313"/>
      <c r="AC94" s="164"/>
      <c r="AD94" s="46"/>
      <c r="AE94" s="74">
        <f>IF(G94="",0,IF(K94="",0,IF(SUMIF(G86:G97,G94,O86:O97)=0,0,IF(OR(L94="",K94="obligatoire"),AF94/SUMIF(G86:G97,G94,O86:O97),AF94/(SUMIF(G86:G97,G94,O86:O97)/L94)))))</f>
        <v>0</v>
      </c>
      <c r="AF94" s="18">
        <f t="shared" ref="AF94:AF97" si="31">N94*O94</f>
        <v>0</v>
      </c>
    </row>
    <row r="95" spans="1:32" x14ac:dyDescent="0.2">
      <c r="A95" s="317"/>
      <c r="B95" s="289"/>
      <c r="C95" s="275"/>
      <c r="D95" s="276"/>
      <c r="E95" s="268"/>
      <c r="F95" s="268"/>
      <c r="G95" s="161"/>
      <c r="H95" s="66"/>
      <c r="I95" s="165"/>
      <c r="J95" s="61"/>
      <c r="K95" s="60"/>
      <c r="L95" s="42"/>
      <c r="M95" s="43"/>
      <c r="N95" s="54"/>
      <c r="O95" s="53"/>
      <c r="P95" s="59"/>
      <c r="Q95" s="44"/>
      <c r="R95" s="283"/>
      <c r="S95" s="284"/>
      <c r="T95" s="285"/>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30"/>
        <v>0</v>
      </c>
      <c r="Y95" s="106">
        <f>IF(OR(M95="",Q95="Mut+ext"),0,IF(ISERROR(W95+V95*VLOOKUP(M95,Paramétrage!$C$6:$E$29,3,0))=TRUE,X95,W95+V95*VLOOKUP(M95,Paramétrage!$C$6:$E$29,3,0)))</f>
        <v>0</v>
      </c>
      <c r="Z95" s="312"/>
      <c r="AA95" s="284"/>
      <c r="AB95" s="313"/>
      <c r="AC95" s="164"/>
      <c r="AD95" s="46"/>
      <c r="AE95" s="74">
        <f>IF(G95="",0,IF(K95="",0,IF(SUMIF(G86:G97,G95,O86:O97)=0,0,IF(OR(L95="",K95="obligatoire"),AF95/SUMIF(G86:G97,G95,O86:O97),AF95/(SUMIF(G86:G97,G95,O86:O97)/L95)))))</f>
        <v>0</v>
      </c>
      <c r="AF95" s="18">
        <f t="shared" si="31"/>
        <v>0</v>
      </c>
    </row>
    <row r="96" spans="1:32" x14ac:dyDescent="0.2">
      <c r="A96" s="317"/>
      <c r="B96" s="289"/>
      <c r="C96" s="275"/>
      <c r="D96" s="276"/>
      <c r="E96" s="268"/>
      <c r="F96" s="268"/>
      <c r="G96" s="161"/>
      <c r="H96" s="66"/>
      <c r="I96" s="165"/>
      <c r="J96" s="61"/>
      <c r="K96" s="60"/>
      <c r="L96" s="42"/>
      <c r="M96" s="43"/>
      <c r="N96" s="54"/>
      <c r="O96" s="52"/>
      <c r="P96" s="59"/>
      <c r="Q96" s="44"/>
      <c r="R96" s="283"/>
      <c r="S96" s="284"/>
      <c r="T96" s="285"/>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30"/>
        <v>0</v>
      </c>
      <c r="Y96" s="106">
        <f>IF(OR(M96="",Q96="Mut+ext"),0,IF(ISERROR(W96+V96*VLOOKUP(M96,Paramétrage!$C$6:$E$29,3,0))=TRUE,X96,W96+V96*VLOOKUP(M96,Paramétrage!$C$6:$E$29,3,0)))</f>
        <v>0</v>
      </c>
      <c r="Z96" s="312"/>
      <c r="AA96" s="284"/>
      <c r="AB96" s="313"/>
      <c r="AC96" s="164"/>
      <c r="AD96" s="46"/>
      <c r="AE96" s="74">
        <f>IF(G96="",0,IF(K96="",0,IF(SUMIF(G86:G97,G96,O86:O97)=0,0,IF(OR(L96="",K96="obligatoire"),AF96/SUMIF(G86:G97,G96,O86:O97),AF96/(SUMIF(G86:G97,G96,O86:O97)/L96)))))</f>
        <v>0</v>
      </c>
      <c r="AF96" s="18">
        <f t="shared" si="31"/>
        <v>0</v>
      </c>
    </row>
    <row r="97" spans="1:32" x14ac:dyDescent="0.2">
      <c r="A97" s="317"/>
      <c r="B97" s="289"/>
      <c r="C97" s="275"/>
      <c r="D97" s="276"/>
      <c r="E97" s="268"/>
      <c r="F97" s="268"/>
      <c r="G97" s="161"/>
      <c r="H97" s="66"/>
      <c r="I97" s="165"/>
      <c r="J97" s="61"/>
      <c r="K97" s="60"/>
      <c r="L97" s="42"/>
      <c r="M97" s="43"/>
      <c r="N97" s="54"/>
      <c r="O97" s="51"/>
      <c r="P97" s="59"/>
      <c r="Q97" s="44"/>
      <c r="R97" s="283"/>
      <c r="S97" s="284"/>
      <c r="T97" s="285"/>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30"/>
        <v>0</v>
      </c>
      <c r="Y97" s="106">
        <f>IF(OR(M97="",Q97="Mut+ext"),0,IF(ISERROR(W97+V97*VLOOKUP(M97,Paramétrage!$C$6:$E$29,3,0))=TRUE,X97,W97+V97*VLOOKUP(M97,Paramétrage!$C$6:$E$29,3,0)))</f>
        <v>0</v>
      </c>
      <c r="Z97" s="312"/>
      <c r="AA97" s="284"/>
      <c r="AB97" s="313"/>
      <c r="AC97" s="164"/>
      <c r="AD97" s="46"/>
      <c r="AE97" s="74">
        <f>IF(G97="",0,IF(K97="",0,IF(SUMIF(G86:G97,G97,O86:O97)=0,0,IF(OR(L97="",K97="obligatoire"),AF97/SUMIF(G86:G97,G97,O86:O97),AF97/(SUMIF(G86:G97,G97,O86:O97)/L97)))))</f>
        <v>0</v>
      </c>
      <c r="AF97" s="18">
        <f t="shared" si="31"/>
        <v>0</v>
      </c>
    </row>
    <row r="98" spans="1:32" x14ac:dyDescent="0.2">
      <c r="A98" s="317"/>
      <c r="B98" s="289"/>
      <c r="C98" s="275"/>
      <c r="D98" s="276"/>
      <c r="E98" s="268"/>
      <c r="F98" s="268"/>
      <c r="G98" s="161"/>
      <c r="H98" s="66"/>
      <c r="I98" s="165"/>
      <c r="J98" s="61"/>
      <c r="K98" s="60"/>
      <c r="L98" s="42"/>
      <c r="M98" s="43"/>
      <c r="N98" s="54"/>
      <c r="O98" s="52"/>
      <c r="P98" s="59"/>
      <c r="Q98" s="44"/>
      <c r="R98" s="283"/>
      <c r="S98" s="284"/>
      <c r="T98" s="285"/>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28"/>
        <v>0</v>
      </c>
      <c r="Y98" s="106">
        <f>IF(OR(M98="",Q98="Mut+ext"),0,IF(ISERROR(W98+V98*VLOOKUP(M98,Paramétrage!$C$6:$E$29,3,0))=TRUE,X98,W98+V98*VLOOKUP(M98,Paramétrage!$C$6:$E$29,3,0)))</f>
        <v>0</v>
      </c>
      <c r="Z98" s="312"/>
      <c r="AA98" s="284"/>
      <c r="AB98" s="313"/>
      <c r="AC98" s="164"/>
      <c r="AD98" s="46"/>
      <c r="AE98" s="74">
        <f>IF(G98="",0,IF(K98="",0,IF(SUMIF(G90:G101,G98,O90:O101)=0,0,IF(OR(L98="",K98="obligatoire"),AF98/SUMIF(G90:G101,G98,O90:O101),AF98/(SUMIF(G90:G101,G98,O90:O101)/L98)))))</f>
        <v>0</v>
      </c>
      <c r="AF98" s="18">
        <f t="shared" si="29"/>
        <v>0</v>
      </c>
    </row>
    <row r="99" spans="1:32" x14ac:dyDescent="0.2">
      <c r="A99" s="317"/>
      <c r="B99" s="289"/>
      <c r="C99" s="275"/>
      <c r="D99" s="276"/>
      <c r="E99" s="268"/>
      <c r="F99" s="268"/>
      <c r="G99" s="161"/>
      <c r="H99" s="66"/>
      <c r="I99" s="165"/>
      <c r="J99" s="61"/>
      <c r="K99" s="60"/>
      <c r="L99" s="42"/>
      <c r="M99" s="43"/>
      <c r="N99" s="54"/>
      <c r="O99" s="53"/>
      <c r="P99" s="59"/>
      <c r="Q99" s="44"/>
      <c r="R99" s="283"/>
      <c r="S99" s="284"/>
      <c r="T99" s="285"/>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28"/>
        <v>0</v>
      </c>
      <c r="Y99" s="106">
        <f>IF(OR(M99="",Q99="Mut+ext"),0,IF(ISERROR(W99+V99*VLOOKUP(M99,Paramétrage!$C$6:$E$29,3,0))=TRUE,X99,W99+V99*VLOOKUP(M99,Paramétrage!$C$6:$E$29,3,0)))</f>
        <v>0</v>
      </c>
      <c r="Z99" s="312"/>
      <c r="AA99" s="284"/>
      <c r="AB99" s="313"/>
      <c r="AC99" s="164"/>
      <c r="AD99" s="46"/>
      <c r="AE99" s="74">
        <f>IF(G99="",0,IF(K99="",0,IF(SUMIF(G90:G101,G99,O90:O101)=0,0,IF(OR(L99="",K99="obligatoire"),AF99/SUMIF(G90:G101,G99,O90:O101),AF99/(SUMIF(G90:G101,G99,O90:O101)/L99)))))</f>
        <v>0</v>
      </c>
      <c r="AF99" s="18">
        <f t="shared" si="29"/>
        <v>0</v>
      </c>
    </row>
    <row r="100" spans="1:32" x14ac:dyDescent="0.2">
      <c r="A100" s="317"/>
      <c r="B100" s="289"/>
      <c r="C100" s="275"/>
      <c r="D100" s="276"/>
      <c r="E100" s="268"/>
      <c r="F100" s="268"/>
      <c r="G100" s="161"/>
      <c r="H100" s="66"/>
      <c r="I100" s="165"/>
      <c r="J100" s="61"/>
      <c r="K100" s="60"/>
      <c r="L100" s="42"/>
      <c r="M100" s="43"/>
      <c r="N100" s="54"/>
      <c r="O100" s="52"/>
      <c r="P100" s="59"/>
      <c r="Q100" s="44"/>
      <c r="R100" s="283"/>
      <c r="S100" s="284"/>
      <c r="T100" s="285"/>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28"/>
        <v>0</v>
      </c>
      <c r="Y100" s="106">
        <f>IF(OR(M100="",Q100="Mut+ext"),0,IF(ISERROR(W100+V100*VLOOKUP(M100,Paramétrage!$C$6:$E$29,3,0))=TRUE,X100,W100+V100*VLOOKUP(M100,Paramétrage!$C$6:$E$29,3,0)))</f>
        <v>0</v>
      </c>
      <c r="Z100" s="312"/>
      <c r="AA100" s="284"/>
      <c r="AB100" s="313"/>
      <c r="AC100" s="164"/>
      <c r="AD100" s="46"/>
      <c r="AE100" s="74">
        <f>IF(G100="",0,IF(K100="",0,IF(SUMIF(G90:G101,G100,O90:O101)=0,0,IF(OR(L100="",K100="obligatoire"),AF100/SUMIF(G90:G101,G100,O90:O101),AF100/(SUMIF(G90:G101,G100,O90:O101)/L100)))))</f>
        <v>0</v>
      </c>
      <c r="AF100" s="18">
        <f t="shared" si="29"/>
        <v>0</v>
      </c>
    </row>
    <row r="101" spans="1:32" x14ac:dyDescent="0.2">
      <c r="A101" s="317"/>
      <c r="B101" s="289"/>
      <c r="C101" s="277"/>
      <c r="D101" s="278"/>
      <c r="E101" s="269"/>
      <c r="F101" s="269"/>
      <c r="G101" s="161"/>
      <c r="H101" s="66"/>
      <c r="I101" s="165"/>
      <c r="J101" s="61"/>
      <c r="K101" s="60"/>
      <c r="L101" s="42"/>
      <c r="M101" s="43"/>
      <c r="N101" s="54"/>
      <c r="O101" s="51"/>
      <c r="P101" s="59"/>
      <c r="Q101" s="44"/>
      <c r="R101" s="283"/>
      <c r="S101" s="284"/>
      <c r="T101" s="285"/>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28"/>
        <v>0</v>
      </c>
      <c r="Y101" s="106">
        <f>IF(OR(M101="",Q101="Mut+ext"),0,IF(ISERROR(W101+V101*VLOOKUP(M101,Paramétrage!$C$6:$E$29,3,0))=TRUE,X101,W101+V101*VLOOKUP(M101,Paramétrage!$C$6:$E$29,3,0)))</f>
        <v>0</v>
      </c>
      <c r="Z101" s="312"/>
      <c r="AA101" s="284"/>
      <c r="AB101" s="313"/>
      <c r="AC101" s="164"/>
      <c r="AD101" s="46"/>
      <c r="AE101" s="74">
        <f>IF(G101="",0,IF(K101="",0,IF(SUMIF(G90:G101,G101,O90:O101)=0,0,IF(OR(L101="",K101="obligatoire"),AF101/SUMIF(G90:G101,G101,O90:O101),AF101/(SUMIF(G90:G101,G101,O90:O101)/L101)))))</f>
        <v>0</v>
      </c>
      <c r="AF101" s="18">
        <f t="shared" si="29"/>
        <v>0</v>
      </c>
    </row>
    <row r="102" spans="1:32" ht="16.5" thickBot="1" x14ac:dyDescent="0.25">
      <c r="A102" s="317"/>
      <c r="B102" s="289"/>
      <c r="C102" s="172"/>
      <c r="D102" s="173"/>
      <c r="E102" s="76"/>
      <c r="F102" s="76"/>
      <c r="G102" s="76"/>
      <c r="H102" s="168"/>
      <c r="I102" s="166"/>
      <c r="J102" s="127"/>
      <c r="K102" s="77"/>
      <c r="L102" s="78"/>
      <c r="M102" s="85"/>
      <c r="N102" s="79">
        <f>AE102</f>
        <v>10</v>
      </c>
      <c r="O102" s="80"/>
      <c r="P102" s="80"/>
      <c r="Q102" s="83"/>
      <c r="R102" s="81"/>
      <c r="S102" s="81"/>
      <c r="T102" s="82"/>
      <c r="U102" s="128"/>
      <c r="V102" s="84">
        <f>SUM(V90:V101)</f>
        <v>0</v>
      </c>
      <c r="W102" s="85">
        <f>SUM(W90:W101)</f>
        <v>0</v>
      </c>
      <c r="X102" s="86">
        <f>SUM(X90:X101)</f>
        <v>0</v>
      </c>
      <c r="Y102" s="87">
        <f>SUM(Y90:Y101)</f>
        <v>0</v>
      </c>
      <c r="Z102" s="129"/>
      <c r="AA102" s="130"/>
      <c r="AB102" s="131"/>
      <c r="AC102" s="132"/>
      <c r="AD102" s="133"/>
      <c r="AE102" s="134">
        <f>SUM(AE90:AE101)</f>
        <v>10</v>
      </c>
      <c r="AF102" s="135">
        <f>SUM(AF90:AF101)</f>
        <v>400</v>
      </c>
    </row>
    <row r="103" spans="1:32" hidden="1" x14ac:dyDescent="0.2">
      <c r="A103" s="317"/>
      <c r="B103" s="289" t="s">
        <v>130</v>
      </c>
      <c r="C103" s="273" t="s">
        <v>131</v>
      </c>
      <c r="D103" s="274"/>
      <c r="E103" s="268"/>
      <c r="F103" s="268" t="s">
        <v>64</v>
      </c>
      <c r="G103" s="161" t="s">
        <v>132</v>
      </c>
      <c r="H103" s="49"/>
      <c r="I103" s="67"/>
      <c r="J103" s="61"/>
      <c r="K103" s="72"/>
      <c r="L103" s="42"/>
      <c r="M103" s="43"/>
      <c r="N103" s="55"/>
      <c r="O103" s="52"/>
      <c r="P103" s="59"/>
      <c r="Q103" s="48"/>
      <c r="R103" s="283"/>
      <c r="S103" s="284"/>
      <c r="T103" s="285"/>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32">IF(OR(M103="",Q103="Mut+ext"),0,IF(ISERROR(V103+W103)=TRUE,V103,V103+W103))</f>
        <v>0</v>
      </c>
      <c r="Y103" s="106">
        <f>IF(OR(M103="",Q103="Mut+ext"),0,IF(ISERROR(W103+V103*VLOOKUP(M103,Paramétrage!$C$6:$E$29,3,0))=TRUE,X103,W103+V103*VLOOKUP(M103,Paramétrage!$C$6:$E$29,3,0)))</f>
        <v>0</v>
      </c>
      <c r="Z103" s="312"/>
      <c r="AA103" s="284"/>
      <c r="AB103" s="313"/>
      <c r="AC103" s="73"/>
      <c r="AD103" s="46"/>
      <c r="AE103" s="74">
        <f>IF(G103="",0,IF(K103="",0,IF(SUMIF(G103:G114,G103,O103:O114)=0,0,IF(OR(L103="",K103="obligatoire"),AF103/SUMIF(G103:G114,G103,O103:O114),AF103/(SUMIF(G103:G114,G103,O103:O114)/L103)))))</f>
        <v>0</v>
      </c>
      <c r="AF103" s="17">
        <f t="shared" ref="AF103:AF114" si="33">N103*O103</f>
        <v>0</v>
      </c>
    </row>
    <row r="104" spans="1:32" hidden="1" x14ac:dyDescent="0.2">
      <c r="A104" s="317"/>
      <c r="B104" s="289"/>
      <c r="C104" s="275"/>
      <c r="D104" s="276"/>
      <c r="E104" s="268"/>
      <c r="F104" s="268"/>
      <c r="G104" s="161"/>
      <c r="H104" s="41"/>
      <c r="I104" s="67"/>
      <c r="J104" s="61"/>
      <c r="K104" s="60"/>
      <c r="L104" s="42"/>
      <c r="M104" s="43"/>
      <c r="N104" s="54"/>
      <c r="O104" s="51"/>
      <c r="P104" s="59"/>
      <c r="Q104" s="44"/>
      <c r="R104" s="283"/>
      <c r="S104" s="284"/>
      <c r="T104" s="285"/>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32"/>
        <v>0</v>
      </c>
      <c r="Y104" s="106">
        <f>IF(OR(M104="",Q104="Mut+ext"),0,IF(ISERROR(W104+V104*VLOOKUP(M104,Paramétrage!$C$6:$E$29,3,0))=TRUE,X104,W104+V104*VLOOKUP(M104,Paramétrage!$C$6:$E$29,3,0)))</f>
        <v>0</v>
      </c>
      <c r="Z104" s="312"/>
      <c r="AA104" s="284"/>
      <c r="AB104" s="313"/>
      <c r="AC104" s="164"/>
      <c r="AD104" s="46"/>
      <c r="AE104" s="74">
        <f>IF(G104="",0,IF(K104="",0,IF(SUMIF(G103:G114,G104,O103:O114)=0,0,IF(OR(L104="",K104="obligatoire"),AF104/SUMIF(G103:G114,G104,O103:O114),AF104/(SUMIF(G103:G114,G104,O103:O114)/L104)))))</f>
        <v>0</v>
      </c>
      <c r="AF104" s="18">
        <f t="shared" si="33"/>
        <v>0</v>
      </c>
    </row>
    <row r="105" spans="1:32" hidden="1" x14ac:dyDescent="0.2">
      <c r="A105" s="317"/>
      <c r="B105" s="289"/>
      <c r="C105" s="275"/>
      <c r="D105" s="276"/>
      <c r="E105" s="268"/>
      <c r="F105" s="268"/>
      <c r="G105" s="161"/>
      <c r="H105" s="41"/>
      <c r="I105" s="165"/>
      <c r="J105" s="61"/>
      <c r="K105" s="60"/>
      <c r="L105" s="42"/>
      <c r="M105" s="43"/>
      <c r="N105" s="54"/>
      <c r="O105" s="52"/>
      <c r="P105" s="59"/>
      <c r="Q105" s="44"/>
      <c r="R105" s="283"/>
      <c r="S105" s="284"/>
      <c r="T105" s="285"/>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ref="X105:X108" si="34">IF(OR(M105="",Q105="Mut+ext"),0,IF(ISERROR(V105+W105)=TRUE,V105,V105+W105))</f>
        <v>0</v>
      </c>
      <c r="Y105" s="106">
        <f>IF(OR(M105="",Q105="Mut+ext"),0,IF(ISERROR(W105+V105*VLOOKUP(M105,Paramétrage!$C$6:$E$29,3,0))=TRUE,X105,W105+V105*VLOOKUP(M105,Paramétrage!$C$6:$E$29,3,0)))</f>
        <v>0</v>
      </c>
      <c r="Z105" s="312"/>
      <c r="AA105" s="284"/>
      <c r="AB105" s="313"/>
      <c r="AC105" s="164"/>
      <c r="AD105" s="46"/>
      <c r="AE105" s="74">
        <f>IF(G105="",0,IF(K105="",0,IF(SUMIF(G99:G110,G105,O99:O110)=0,0,IF(OR(L105="",K105="obligatoire"),AF105/SUMIF(G99:G110,G105,O99:O110),AF105/(SUMIF(G99:G110,G105,O99:O110)/L105)))))</f>
        <v>0</v>
      </c>
      <c r="AF105" s="18">
        <f t="shared" ref="AF105:AF108" si="35">N105*O105</f>
        <v>0</v>
      </c>
    </row>
    <row r="106" spans="1:32" hidden="1" x14ac:dyDescent="0.2">
      <c r="A106" s="317"/>
      <c r="B106" s="289"/>
      <c r="C106" s="275"/>
      <c r="D106" s="276"/>
      <c r="E106" s="268"/>
      <c r="F106" s="268"/>
      <c r="G106" s="163"/>
      <c r="H106" s="41"/>
      <c r="I106" s="165"/>
      <c r="J106" s="61"/>
      <c r="K106" s="60"/>
      <c r="L106" s="42"/>
      <c r="M106" s="43"/>
      <c r="N106" s="54"/>
      <c r="O106" s="53"/>
      <c r="P106" s="59"/>
      <c r="Q106" s="44"/>
      <c r="R106" s="283"/>
      <c r="S106" s="284"/>
      <c r="T106" s="285"/>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34"/>
        <v>0</v>
      </c>
      <c r="Y106" s="106">
        <f>IF(OR(M106="",Q106="Mut+ext"),0,IF(ISERROR(W106+V106*VLOOKUP(M106,Paramétrage!$C$6:$E$29,3,0))=TRUE,X106,W106+V106*VLOOKUP(M106,Paramétrage!$C$6:$E$29,3,0)))</f>
        <v>0</v>
      </c>
      <c r="Z106" s="312"/>
      <c r="AA106" s="284"/>
      <c r="AB106" s="313"/>
      <c r="AC106" s="62"/>
      <c r="AD106" s="46"/>
      <c r="AE106" s="74">
        <f>IF(G106="",0,IF(K106="",0,IF(SUMIF(G99:G110,G106,O99:O110)=0,0,IF(OR(L106="",K106="obligatoire"),AF106/SUMIF(G99:G110,G106,O99:O110),AF106/(SUMIF(G99:G110,G106,O99:O110)/L106)))))</f>
        <v>0</v>
      </c>
      <c r="AF106" s="18">
        <f t="shared" si="35"/>
        <v>0</v>
      </c>
    </row>
    <row r="107" spans="1:32" hidden="1" x14ac:dyDescent="0.2">
      <c r="A107" s="317"/>
      <c r="B107" s="289"/>
      <c r="C107" s="275"/>
      <c r="D107" s="276"/>
      <c r="E107" s="268"/>
      <c r="F107" s="268"/>
      <c r="G107" s="161"/>
      <c r="H107" s="41"/>
      <c r="I107" s="165"/>
      <c r="J107" s="61"/>
      <c r="K107" s="60"/>
      <c r="L107" s="42"/>
      <c r="M107" s="43"/>
      <c r="N107" s="54"/>
      <c r="O107" s="52"/>
      <c r="P107" s="59"/>
      <c r="Q107" s="44"/>
      <c r="R107" s="283"/>
      <c r="S107" s="284"/>
      <c r="T107" s="285"/>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34"/>
        <v>0</v>
      </c>
      <c r="Y107" s="106">
        <f>IF(OR(M107="",Q107="Mut+ext"),0,IF(ISERROR(W107+V107*VLOOKUP(M107,Paramétrage!$C$6:$E$29,3,0))=TRUE,X107,W107+V107*VLOOKUP(M107,Paramétrage!$C$6:$E$29,3,0)))</f>
        <v>0</v>
      </c>
      <c r="Z107" s="312"/>
      <c r="AA107" s="284"/>
      <c r="AB107" s="313"/>
      <c r="AC107" s="164"/>
      <c r="AD107" s="46"/>
      <c r="AE107" s="74">
        <f>IF(G107="",0,IF(K107="",0,IF(SUMIF(G99:G110,G107,O99:O110)=0,0,IF(OR(L107="",K107="obligatoire"),AF107/SUMIF(G99:G110,G107,O99:O110),AF107/(SUMIF(G99:G110,G107,O99:O110)/L107)))))</f>
        <v>0</v>
      </c>
      <c r="AF107" s="18">
        <f t="shared" si="35"/>
        <v>0</v>
      </c>
    </row>
    <row r="108" spans="1:32" hidden="1" x14ac:dyDescent="0.2">
      <c r="A108" s="317"/>
      <c r="B108" s="289"/>
      <c r="C108" s="275"/>
      <c r="D108" s="276"/>
      <c r="E108" s="268"/>
      <c r="F108" s="268"/>
      <c r="G108" s="161"/>
      <c r="H108" s="41"/>
      <c r="I108" s="165"/>
      <c r="J108" s="61"/>
      <c r="K108" s="60"/>
      <c r="L108" s="42"/>
      <c r="M108" s="43"/>
      <c r="N108" s="54"/>
      <c r="O108" s="53"/>
      <c r="P108" s="59"/>
      <c r="Q108" s="44"/>
      <c r="R108" s="283"/>
      <c r="S108" s="284"/>
      <c r="T108" s="285"/>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34"/>
        <v>0</v>
      </c>
      <c r="Y108" s="106">
        <f>IF(OR(M108="",Q108="Mut+ext"),0,IF(ISERROR(W108+V108*VLOOKUP(M108,Paramétrage!$C$6:$E$29,3,0))=TRUE,X108,W108+V108*VLOOKUP(M108,Paramétrage!$C$6:$E$29,3,0)))</f>
        <v>0</v>
      </c>
      <c r="Z108" s="312"/>
      <c r="AA108" s="284"/>
      <c r="AB108" s="313"/>
      <c r="AC108" s="164"/>
      <c r="AD108" s="46"/>
      <c r="AE108" s="74">
        <f>IF(G108="",0,IF(K108="",0,IF(SUMIF(G99:G110,G108,O99:O110)=0,0,IF(OR(L108="",K108="obligatoire"),AF108/SUMIF(G99:G110,G108,O99:O110),AF108/(SUMIF(G99:G110,G108,O99:O110)/L108)))))</f>
        <v>0</v>
      </c>
      <c r="AF108" s="18">
        <f t="shared" si="35"/>
        <v>0</v>
      </c>
    </row>
    <row r="109" spans="1:32" hidden="1" x14ac:dyDescent="0.2">
      <c r="A109" s="317"/>
      <c r="B109" s="289"/>
      <c r="C109" s="275"/>
      <c r="D109" s="276"/>
      <c r="E109" s="268"/>
      <c r="F109" s="268"/>
      <c r="G109" s="161"/>
      <c r="H109" s="41"/>
      <c r="I109" s="165"/>
      <c r="J109" s="61"/>
      <c r="K109" s="60"/>
      <c r="L109" s="42"/>
      <c r="M109" s="43"/>
      <c r="N109" s="54"/>
      <c r="O109" s="52"/>
      <c r="P109" s="59"/>
      <c r="Q109" s="44"/>
      <c r="R109" s="283"/>
      <c r="S109" s="284"/>
      <c r="T109" s="285"/>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32"/>
        <v>0</v>
      </c>
      <c r="Y109" s="106">
        <f>IF(OR(M109="",Q109="Mut+ext"),0,IF(ISERROR(W109+V109*VLOOKUP(M109,Paramétrage!$C$6:$E$29,3,0))=TRUE,X109,W109+V109*VLOOKUP(M109,Paramétrage!$C$6:$E$29,3,0)))</f>
        <v>0</v>
      </c>
      <c r="Z109" s="312"/>
      <c r="AA109" s="284"/>
      <c r="AB109" s="313"/>
      <c r="AC109" s="164"/>
      <c r="AD109" s="46"/>
      <c r="AE109" s="74">
        <f>IF(G109="",0,IF(K109="",0,IF(SUMIF(G103:G114,G109,O103:O114)=0,0,IF(OR(L109="",K109="obligatoire"),AF109/SUMIF(G103:G114,G109,O103:O114),AF109/(SUMIF(G103:G114,G109,O103:O114)/L109)))))</f>
        <v>0</v>
      </c>
      <c r="AF109" s="18">
        <f t="shared" si="33"/>
        <v>0</v>
      </c>
    </row>
    <row r="110" spans="1:32" hidden="1" x14ac:dyDescent="0.2">
      <c r="A110" s="317"/>
      <c r="B110" s="289"/>
      <c r="C110" s="275"/>
      <c r="D110" s="276"/>
      <c r="E110" s="268"/>
      <c r="F110" s="268"/>
      <c r="G110" s="163"/>
      <c r="H110" s="41"/>
      <c r="I110" s="165"/>
      <c r="J110" s="61"/>
      <c r="K110" s="60"/>
      <c r="L110" s="42"/>
      <c r="M110" s="43"/>
      <c r="N110" s="54"/>
      <c r="O110" s="53"/>
      <c r="P110" s="59"/>
      <c r="Q110" s="44"/>
      <c r="R110" s="283"/>
      <c r="S110" s="284"/>
      <c r="T110" s="285"/>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32"/>
        <v>0</v>
      </c>
      <c r="Y110" s="106">
        <f>IF(OR(M110="",Q110="Mut+ext"),0,IF(ISERROR(W110+V110*VLOOKUP(M110,Paramétrage!$C$6:$E$29,3,0))=TRUE,X110,W110+V110*VLOOKUP(M110,Paramétrage!$C$6:$E$29,3,0)))</f>
        <v>0</v>
      </c>
      <c r="Z110" s="312"/>
      <c r="AA110" s="284"/>
      <c r="AB110" s="313"/>
      <c r="AC110" s="62"/>
      <c r="AD110" s="46"/>
      <c r="AE110" s="74">
        <f>IF(G110="",0,IF(K110="",0,IF(SUMIF(G103:G114,G110,O103:O114)=0,0,IF(OR(L110="",K110="obligatoire"),AF110/SUMIF(G103:G114,G110,O103:O114),AF110/(SUMIF(G103:G114,G110,O103:O114)/L110)))))</f>
        <v>0</v>
      </c>
      <c r="AF110" s="18">
        <f t="shared" si="33"/>
        <v>0</v>
      </c>
    </row>
    <row r="111" spans="1:32" hidden="1" x14ac:dyDescent="0.2">
      <c r="A111" s="317"/>
      <c r="B111" s="289"/>
      <c r="C111" s="275"/>
      <c r="D111" s="276"/>
      <c r="E111" s="268"/>
      <c r="F111" s="268"/>
      <c r="G111" s="161"/>
      <c r="H111" s="66"/>
      <c r="I111" s="165"/>
      <c r="J111" s="61"/>
      <c r="K111" s="60"/>
      <c r="L111" s="42"/>
      <c r="M111" s="43"/>
      <c r="N111" s="54"/>
      <c r="O111" s="52"/>
      <c r="P111" s="59"/>
      <c r="Q111" s="44"/>
      <c r="R111" s="283"/>
      <c r="S111" s="284"/>
      <c r="T111" s="285"/>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32"/>
        <v>0</v>
      </c>
      <c r="Y111" s="106">
        <f>IF(OR(M111="",Q111="Mut+ext"),0,IF(ISERROR(W111+V111*VLOOKUP(M111,Paramétrage!$C$6:$E$29,3,0))=TRUE,X111,W111+V111*VLOOKUP(M111,Paramétrage!$C$6:$E$29,3,0)))</f>
        <v>0</v>
      </c>
      <c r="Z111" s="312"/>
      <c r="AA111" s="284"/>
      <c r="AB111" s="313"/>
      <c r="AC111" s="164"/>
      <c r="AD111" s="46"/>
      <c r="AE111" s="74">
        <f>IF(G111="",0,IF(K111="",0,IF(SUMIF(G103:G114,G111,O103:O114)=0,0,IF(OR(L111="",K111="obligatoire"),AF111/SUMIF(G103:G114,G111,O103:O114),AF111/(SUMIF(G103:G114,G111,O103:O114)/L111)))))</f>
        <v>0</v>
      </c>
      <c r="AF111" s="18">
        <f t="shared" si="33"/>
        <v>0</v>
      </c>
    </row>
    <row r="112" spans="1:32" hidden="1" x14ac:dyDescent="0.2">
      <c r="A112" s="317"/>
      <c r="B112" s="289"/>
      <c r="C112" s="275"/>
      <c r="D112" s="276"/>
      <c r="E112" s="268"/>
      <c r="F112" s="268"/>
      <c r="G112" s="161"/>
      <c r="H112" s="66"/>
      <c r="I112" s="165"/>
      <c r="J112" s="61"/>
      <c r="K112" s="60"/>
      <c r="L112" s="42"/>
      <c r="M112" s="43"/>
      <c r="N112" s="54"/>
      <c r="O112" s="53"/>
      <c r="P112" s="59"/>
      <c r="Q112" s="44"/>
      <c r="R112" s="283"/>
      <c r="S112" s="284"/>
      <c r="T112" s="285"/>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32"/>
        <v>0</v>
      </c>
      <c r="Y112" s="106">
        <f>IF(OR(M112="",Q112="Mut+ext"),0,IF(ISERROR(W112+V112*VLOOKUP(M112,Paramétrage!$C$6:$E$29,3,0))=TRUE,X112,W112+V112*VLOOKUP(M112,Paramétrage!$C$6:$E$29,3,0)))</f>
        <v>0</v>
      </c>
      <c r="Z112" s="312"/>
      <c r="AA112" s="284"/>
      <c r="AB112" s="313"/>
      <c r="AC112" s="164"/>
      <c r="AD112" s="46"/>
      <c r="AE112" s="74">
        <f>IF(G112="",0,IF(K112="",0,IF(SUMIF(G103:G114,G112,O103:O114)=0,0,IF(OR(L112="",K112="obligatoire"),AF112/SUMIF(G103:G114,G112,O103:O114),AF112/(SUMIF(G103:G114,G112,O103:O114)/L112)))))</f>
        <v>0</v>
      </c>
      <c r="AF112" s="18">
        <f t="shared" si="33"/>
        <v>0</v>
      </c>
    </row>
    <row r="113" spans="1:32" hidden="1" x14ac:dyDescent="0.2">
      <c r="A113" s="317"/>
      <c r="B113" s="289"/>
      <c r="C113" s="275"/>
      <c r="D113" s="276"/>
      <c r="E113" s="268"/>
      <c r="F113" s="268"/>
      <c r="G113" s="161"/>
      <c r="H113" s="66"/>
      <c r="I113" s="165"/>
      <c r="J113" s="61"/>
      <c r="K113" s="60"/>
      <c r="L113" s="42"/>
      <c r="M113" s="43"/>
      <c r="N113" s="54"/>
      <c r="O113" s="52"/>
      <c r="P113" s="59"/>
      <c r="Q113" s="44"/>
      <c r="R113" s="283"/>
      <c r="S113" s="284"/>
      <c r="T113" s="285"/>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32"/>
        <v>0</v>
      </c>
      <c r="Y113" s="106">
        <f>IF(OR(M113="",Q113="Mut+ext"),0,IF(ISERROR(W113+V113*VLOOKUP(M113,Paramétrage!$C$6:$E$29,3,0))=TRUE,X113,W113+V113*VLOOKUP(M113,Paramétrage!$C$6:$E$29,3,0)))</f>
        <v>0</v>
      </c>
      <c r="Z113" s="312"/>
      <c r="AA113" s="284"/>
      <c r="AB113" s="313"/>
      <c r="AC113" s="164"/>
      <c r="AD113" s="46"/>
      <c r="AE113" s="74">
        <f>IF(G113="",0,IF(K113="",0,IF(SUMIF(G103:G114,G113,O103:O114)=0,0,IF(OR(L113="",K113="obligatoire"),AF113/SUMIF(G103:G114,G113,O103:O114),AF113/(SUMIF(G103:G114,G113,O103:O114)/L113)))))</f>
        <v>0</v>
      </c>
      <c r="AF113" s="18">
        <f t="shared" si="33"/>
        <v>0</v>
      </c>
    </row>
    <row r="114" spans="1:32" hidden="1" x14ac:dyDescent="0.2">
      <c r="A114" s="317"/>
      <c r="B114" s="289"/>
      <c r="C114" s="277"/>
      <c r="D114" s="278"/>
      <c r="E114" s="269"/>
      <c r="F114" s="269"/>
      <c r="G114" s="161"/>
      <c r="H114" s="66"/>
      <c r="I114" s="165"/>
      <c r="J114" s="61"/>
      <c r="K114" s="60"/>
      <c r="L114" s="42"/>
      <c r="M114" s="43"/>
      <c r="N114" s="54"/>
      <c r="O114" s="51"/>
      <c r="P114" s="59"/>
      <c r="Q114" s="44"/>
      <c r="R114" s="283"/>
      <c r="S114" s="284"/>
      <c r="T114" s="285"/>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32"/>
        <v>0</v>
      </c>
      <c r="Y114" s="106">
        <f>IF(OR(M114="",Q114="Mut+ext"),0,IF(ISERROR(W114+V114*VLOOKUP(M114,Paramétrage!$C$6:$E$29,3,0))=TRUE,X114,W114+V114*VLOOKUP(M114,Paramétrage!$C$6:$E$29,3,0)))</f>
        <v>0</v>
      </c>
      <c r="Z114" s="312"/>
      <c r="AA114" s="284"/>
      <c r="AB114" s="313"/>
      <c r="AC114" s="164"/>
      <c r="AD114" s="46"/>
      <c r="AE114" s="74">
        <f>IF(G114="",0,IF(K114="",0,IF(SUMIF(G103:G114,G114,O103:O114)=0,0,IF(OR(L114="",K114="obligatoire"),AF114/SUMIF(G103:G114,G114,O103:O114),AF114/(SUMIF(G103:G114,G114,O103:O114)/L114)))))</f>
        <v>0</v>
      </c>
      <c r="AF114" s="18">
        <f t="shared" si="33"/>
        <v>0</v>
      </c>
    </row>
    <row r="115" spans="1:32" hidden="1" x14ac:dyDescent="0.2">
      <c r="A115" s="317"/>
      <c r="B115" s="289"/>
      <c r="C115" s="172"/>
      <c r="D115" s="173"/>
      <c r="E115" s="76"/>
      <c r="F115" s="76"/>
      <c r="G115" s="76"/>
      <c r="H115" s="168"/>
      <c r="I115" s="166"/>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132"/>
      <c r="AD115" s="133"/>
      <c r="AE115" s="134">
        <f>SUM(AE103:AE114)</f>
        <v>0</v>
      </c>
      <c r="AF115" s="135">
        <f>SUM(AF103:AF114)</f>
        <v>0</v>
      </c>
    </row>
    <row r="116" spans="1:32" hidden="1" x14ac:dyDescent="0.2">
      <c r="A116" s="317"/>
      <c r="B116" s="289" t="s">
        <v>133</v>
      </c>
      <c r="C116" s="273" t="s">
        <v>134</v>
      </c>
      <c r="D116" s="274"/>
      <c r="E116" s="268"/>
      <c r="F116" s="268" t="s">
        <v>64</v>
      </c>
      <c r="G116" s="161" t="s">
        <v>135</v>
      </c>
      <c r="H116" s="49"/>
      <c r="I116" s="67"/>
      <c r="J116" s="61"/>
      <c r="K116" s="72"/>
      <c r="L116" s="42"/>
      <c r="M116" s="43"/>
      <c r="N116" s="55"/>
      <c r="O116" s="52"/>
      <c r="P116" s="59"/>
      <c r="Q116" s="48"/>
      <c r="R116" s="283"/>
      <c r="S116" s="284"/>
      <c r="T116" s="285"/>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36">IF(OR(M116="",Q116="Mut+ext"),0,IF(ISERROR(V116+W116)=TRUE,V116,V116+W116))</f>
        <v>0</v>
      </c>
      <c r="Y116" s="106">
        <f>IF(OR(M116="",Q116="Mut+ext"),0,IF(ISERROR(W116+V116*VLOOKUP(M116,Paramétrage!$C$6:$E$29,3,0))=TRUE,X116,W116+V116*VLOOKUP(M116,Paramétrage!$C$6:$E$29,3,0)))</f>
        <v>0</v>
      </c>
      <c r="Z116" s="312"/>
      <c r="AA116" s="284"/>
      <c r="AB116" s="313"/>
      <c r="AC116" s="73"/>
      <c r="AD116" s="46"/>
      <c r="AE116" s="74">
        <f>IF(G116="",0,IF(K116="",0,IF(SUMIF(G116:G127,G116,O116:O127)=0,0,IF(OR(L116="",K116="obligatoire"),AF116/SUMIF(G116:G127,G116,O116:O127),AF116/(SUMIF(G116:G127,G116,O116:O127)/L116)))))</f>
        <v>0</v>
      </c>
      <c r="AF116" s="17">
        <f t="shared" ref="AF116:AF127" si="37">N116*O116</f>
        <v>0</v>
      </c>
    </row>
    <row r="117" spans="1:32" hidden="1" x14ac:dyDescent="0.2">
      <c r="A117" s="317"/>
      <c r="B117" s="289"/>
      <c r="C117" s="275"/>
      <c r="D117" s="276"/>
      <c r="E117" s="268"/>
      <c r="F117" s="268"/>
      <c r="G117" s="161"/>
      <c r="H117" s="41"/>
      <c r="I117" s="67"/>
      <c r="J117" s="61"/>
      <c r="K117" s="60"/>
      <c r="L117" s="42"/>
      <c r="M117" s="43"/>
      <c r="N117" s="54"/>
      <c r="O117" s="51"/>
      <c r="P117" s="59"/>
      <c r="Q117" s="44"/>
      <c r="R117" s="283"/>
      <c r="S117" s="284"/>
      <c r="T117" s="285"/>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36"/>
        <v>0</v>
      </c>
      <c r="Y117" s="106">
        <f>IF(OR(M117="",Q117="Mut+ext"),0,IF(ISERROR(W117+V117*VLOOKUP(M117,Paramétrage!$C$6:$E$29,3,0))=TRUE,X117,W117+V117*VLOOKUP(M117,Paramétrage!$C$6:$E$29,3,0)))</f>
        <v>0</v>
      </c>
      <c r="Z117" s="312"/>
      <c r="AA117" s="284"/>
      <c r="AB117" s="313"/>
      <c r="AC117" s="164"/>
      <c r="AD117" s="46"/>
      <c r="AE117" s="74">
        <f>IF(G117="",0,IF(K117="",0,IF(SUMIF(G116:G127,G117,O116:O127)=0,0,IF(OR(L117="",K117="obligatoire"),AF117/SUMIF(G116:G127,G117,O116:O127),AF117/(SUMIF(G116:G127,G117,O116:O127)/L117)))))</f>
        <v>0</v>
      </c>
      <c r="AF117" s="18">
        <f t="shared" si="37"/>
        <v>0</v>
      </c>
    </row>
    <row r="118" spans="1:32" hidden="1" x14ac:dyDescent="0.2">
      <c r="A118" s="317"/>
      <c r="B118" s="289"/>
      <c r="C118" s="275"/>
      <c r="D118" s="276"/>
      <c r="E118" s="268"/>
      <c r="F118" s="268"/>
      <c r="G118" s="161"/>
      <c r="H118" s="41"/>
      <c r="I118" s="165"/>
      <c r="J118" s="61"/>
      <c r="K118" s="60"/>
      <c r="L118" s="42"/>
      <c r="M118" s="43"/>
      <c r="N118" s="54"/>
      <c r="O118" s="52"/>
      <c r="P118" s="59"/>
      <c r="Q118" s="44"/>
      <c r="R118" s="283"/>
      <c r="S118" s="284"/>
      <c r="T118" s="285"/>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ref="X118:X121" si="38">IF(OR(M118="",Q118="Mut+ext"),0,IF(ISERROR(V118+W118)=TRUE,V118,V118+W118))</f>
        <v>0</v>
      </c>
      <c r="Y118" s="106">
        <f>IF(OR(M118="",Q118="Mut+ext"),0,IF(ISERROR(W118+V118*VLOOKUP(M118,Paramétrage!$C$6:$E$29,3,0))=TRUE,X118,W118+V118*VLOOKUP(M118,Paramétrage!$C$6:$E$29,3,0)))</f>
        <v>0</v>
      </c>
      <c r="Z118" s="312"/>
      <c r="AA118" s="284"/>
      <c r="AB118" s="313"/>
      <c r="AC118" s="164"/>
      <c r="AD118" s="46"/>
      <c r="AE118" s="74">
        <f>IF(G118="",0,IF(K118="",0,IF(SUMIF(G112:G123,G118,O112:O123)=0,0,IF(OR(L118="",K118="obligatoire"),AF118/SUMIF(G112:G123,G118,O112:O123),AF118/(SUMIF(G112:G123,G118,O112:O123)/L118)))))</f>
        <v>0</v>
      </c>
      <c r="AF118" s="18">
        <f t="shared" ref="AF118:AF121" si="39">N118*O118</f>
        <v>0</v>
      </c>
    </row>
    <row r="119" spans="1:32" hidden="1" x14ac:dyDescent="0.2">
      <c r="A119" s="317"/>
      <c r="B119" s="289"/>
      <c r="C119" s="275"/>
      <c r="D119" s="276"/>
      <c r="E119" s="268"/>
      <c r="F119" s="268"/>
      <c r="G119" s="163"/>
      <c r="H119" s="41"/>
      <c r="I119" s="165"/>
      <c r="J119" s="61"/>
      <c r="K119" s="60"/>
      <c r="L119" s="42"/>
      <c r="M119" s="43"/>
      <c r="N119" s="54"/>
      <c r="O119" s="53"/>
      <c r="P119" s="59"/>
      <c r="Q119" s="44"/>
      <c r="R119" s="283"/>
      <c r="S119" s="284"/>
      <c r="T119" s="285"/>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38"/>
        <v>0</v>
      </c>
      <c r="Y119" s="106">
        <f>IF(OR(M119="",Q119="Mut+ext"),0,IF(ISERROR(W119+V119*VLOOKUP(M119,Paramétrage!$C$6:$E$29,3,0))=TRUE,X119,W119+V119*VLOOKUP(M119,Paramétrage!$C$6:$E$29,3,0)))</f>
        <v>0</v>
      </c>
      <c r="Z119" s="312"/>
      <c r="AA119" s="284"/>
      <c r="AB119" s="313"/>
      <c r="AC119" s="62"/>
      <c r="AD119" s="46"/>
      <c r="AE119" s="74">
        <f>IF(G119="",0,IF(K119="",0,IF(SUMIF(G112:G123,G119,O112:O123)=0,0,IF(OR(L119="",K119="obligatoire"),AF119/SUMIF(G112:G123,G119,O112:O123),AF119/(SUMIF(G112:G123,G119,O112:O123)/L119)))))</f>
        <v>0</v>
      </c>
      <c r="AF119" s="18">
        <f t="shared" si="39"/>
        <v>0</v>
      </c>
    </row>
    <row r="120" spans="1:32" hidden="1" x14ac:dyDescent="0.2">
      <c r="A120" s="317"/>
      <c r="B120" s="289"/>
      <c r="C120" s="275"/>
      <c r="D120" s="276"/>
      <c r="E120" s="268"/>
      <c r="F120" s="268"/>
      <c r="G120" s="161"/>
      <c r="H120" s="41"/>
      <c r="I120" s="165"/>
      <c r="J120" s="61"/>
      <c r="K120" s="60"/>
      <c r="L120" s="42"/>
      <c r="M120" s="43"/>
      <c r="N120" s="54"/>
      <c r="O120" s="52"/>
      <c r="P120" s="59"/>
      <c r="Q120" s="44"/>
      <c r="R120" s="283"/>
      <c r="S120" s="284"/>
      <c r="T120" s="285"/>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38"/>
        <v>0</v>
      </c>
      <c r="Y120" s="106">
        <f>IF(OR(M120="",Q120="Mut+ext"),0,IF(ISERROR(W120+V120*VLOOKUP(M120,Paramétrage!$C$6:$E$29,3,0))=TRUE,X120,W120+V120*VLOOKUP(M120,Paramétrage!$C$6:$E$29,3,0)))</f>
        <v>0</v>
      </c>
      <c r="Z120" s="312"/>
      <c r="AA120" s="284"/>
      <c r="AB120" s="313"/>
      <c r="AC120" s="164"/>
      <c r="AD120" s="46"/>
      <c r="AE120" s="74">
        <f>IF(G120="",0,IF(K120="",0,IF(SUMIF(G112:G123,G120,O112:O123)=0,0,IF(OR(L120="",K120="obligatoire"),AF120/SUMIF(G112:G123,G120,O112:O123),AF120/(SUMIF(G112:G123,G120,O112:O123)/L120)))))</f>
        <v>0</v>
      </c>
      <c r="AF120" s="18">
        <f t="shared" si="39"/>
        <v>0</v>
      </c>
    </row>
    <row r="121" spans="1:32" hidden="1" x14ac:dyDescent="0.2">
      <c r="A121" s="317"/>
      <c r="B121" s="289"/>
      <c r="C121" s="275"/>
      <c r="D121" s="276"/>
      <c r="E121" s="268"/>
      <c r="F121" s="268"/>
      <c r="G121" s="161"/>
      <c r="H121" s="41"/>
      <c r="I121" s="165"/>
      <c r="J121" s="61"/>
      <c r="K121" s="60"/>
      <c r="L121" s="42"/>
      <c r="M121" s="43"/>
      <c r="N121" s="54"/>
      <c r="O121" s="53"/>
      <c r="P121" s="59"/>
      <c r="Q121" s="44"/>
      <c r="R121" s="283"/>
      <c r="S121" s="284"/>
      <c r="T121" s="285"/>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38"/>
        <v>0</v>
      </c>
      <c r="Y121" s="106">
        <f>IF(OR(M121="",Q121="Mut+ext"),0,IF(ISERROR(W121+V121*VLOOKUP(M121,Paramétrage!$C$6:$E$29,3,0))=TRUE,X121,W121+V121*VLOOKUP(M121,Paramétrage!$C$6:$E$29,3,0)))</f>
        <v>0</v>
      </c>
      <c r="Z121" s="312"/>
      <c r="AA121" s="284"/>
      <c r="AB121" s="313"/>
      <c r="AC121" s="164"/>
      <c r="AD121" s="46"/>
      <c r="AE121" s="74">
        <f>IF(G121="",0,IF(K121="",0,IF(SUMIF(G112:G123,G121,O112:O123)=0,0,IF(OR(L121="",K121="obligatoire"),AF121/SUMIF(G112:G123,G121,O112:O123),AF121/(SUMIF(G112:G123,G121,O112:O123)/L121)))))</f>
        <v>0</v>
      </c>
      <c r="AF121" s="18">
        <f t="shared" si="39"/>
        <v>0</v>
      </c>
    </row>
    <row r="122" spans="1:32" hidden="1" x14ac:dyDescent="0.2">
      <c r="A122" s="317"/>
      <c r="B122" s="289"/>
      <c r="C122" s="275"/>
      <c r="D122" s="276"/>
      <c r="E122" s="268"/>
      <c r="F122" s="268"/>
      <c r="G122" s="161"/>
      <c r="H122" s="41"/>
      <c r="I122" s="165"/>
      <c r="J122" s="61"/>
      <c r="K122" s="60"/>
      <c r="L122" s="42"/>
      <c r="M122" s="43"/>
      <c r="N122" s="54"/>
      <c r="O122" s="52"/>
      <c r="P122" s="59"/>
      <c r="Q122" s="44"/>
      <c r="R122" s="283"/>
      <c r="S122" s="284"/>
      <c r="T122" s="285"/>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36"/>
        <v>0</v>
      </c>
      <c r="Y122" s="106">
        <f>IF(OR(M122="",Q122="Mut+ext"),0,IF(ISERROR(W122+V122*VLOOKUP(M122,Paramétrage!$C$6:$E$29,3,0))=TRUE,X122,W122+V122*VLOOKUP(M122,Paramétrage!$C$6:$E$29,3,0)))</f>
        <v>0</v>
      </c>
      <c r="Z122" s="312"/>
      <c r="AA122" s="284"/>
      <c r="AB122" s="313"/>
      <c r="AC122" s="164"/>
      <c r="AD122" s="46"/>
      <c r="AE122" s="74">
        <f>IF(G122="",0,IF(K122="",0,IF(SUMIF(G116:G127,G122,O116:O127)=0,0,IF(OR(L122="",K122="obligatoire"),AF122/SUMIF(G116:G127,G122,O116:O127),AF122/(SUMIF(G116:G127,G122,O116:O127)/L122)))))</f>
        <v>0</v>
      </c>
      <c r="AF122" s="18">
        <f t="shared" si="37"/>
        <v>0</v>
      </c>
    </row>
    <row r="123" spans="1:32" hidden="1" x14ac:dyDescent="0.2">
      <c r="A123" s="317"/>
      <c r="B123" s="289"/>
      <c r="C123" s="275"/>
      <c r="D123" s="276"/>
      <c r="E123" s="268"/>
      <c r="F123" s="268"/>
      <c r="G123" s="163"/>
      <c r="H123" s="41"/>
      <c r="I123" s="165"/>
      <c r="J123" s="61"/>
      <c r="K123" s="60"/>
      <c r="L123" s="42"/>
      <c r="M123" s="43"/>
      <c r="N123" s="54"/>
      <c r="O123" s="53"/>
      <c r="P123" s="59"/>
      <c r="Q123" s="44"/>
      <c r="R123" s="283"/>
      <c r="S123" s="284"/>
      <c r="T123" s="285"/>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36"/>
        <v>0</v>
      </c>
      <c r="Y123" s="106">
        <f>IF(OR(M123="",Q123="Mut+ext"),0,IF(ISERROR(W123+V123*VLOOKUP(M123,Paramétrage!$C$6:$E$29,3,0))=TRUE,X123,W123+V123*VLOOKUP(M123,Paramétrage!$C$6:$E$29,3,0)))</f>
        <v>0</v>
      </c>
      <c r="Z123" s="312"/>
      <c r="AA123" s="284"/>
      <c r="AB123" s="313"/>
      <c r="AC123" s="62"/>
      <c r="AD123" s="46"/>
      <c r="AE123" s="74">
        <f>IF(G123="",0,IF(K123="",0,IF(SUMIF(G116:G127,G123,O116:O127)=0,0,IF(OR(L123="",K123="obligatoire"),AF123/SUMIF(G116:G127,G123,O116:O127),AF123/(SUMIF(G116:G127,G123,O116:O127)/L123)))))</f>
        <v>0</v>
      </c>
      <c r="AF123" s="18">
        <f t="shared" si="37"/>
        <v>0</v>
      </c>
    </row>
    <row r="124" spans="1:32" hidden="1" x14ac:dyDescent="0.2">
      <c r="A124" s="317"/>
      <c r="B124" s="289"/>
      <c r="C124" s="275"/>
      <c r="D124" s="276"/>
      <c r="E124" s="268"/>
      <c r="F124" s="268"/>
      <c r="G124" s="161"/>
      <c r="H124" s="41"/>
      <c r="I124" s="165"/>
      <c r="J124" s="61"/>
      <c r="K124" s="60"/>
      <c r="L124" s="42"/>
      <c r="M124" s="43"/>
      <c r="N124" s="54"/>
      <c r="O124" s="52"/>
      <c r="P124" s="59"/>
      <c r="Q124" s="44"/>
      <c r="R124" s="283"/>
      <c r="S124" s="284"/>
      <c r="T124" s="285"/>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36"/>
        <v>0</v>
      </c>
      <c r="Y124" s="106">
        <f>IF(OR(M124="",Q124="Mut+ext"),0,IF(ISERROR(W124+V124*VLOOKUP(M124,Paramétrage!$C$6:$E$29,3,0))=TRUE,X124,W124+V124*VLOOKUP(M124,Paramétrage!$C$6:$E$29,3,0)))</f>
        <v>0</v>
      </c>
      <c r="Z124" s="312"/>
      <c r="AA124" s="284"/>
      <c r="AB124" s="313"/>
      <c r="AC124" s="164"/>
      <c r="AD124" s="46"/>
      <c r="AE124" s="74">
        <f>IF(G124="",0,IF(K124="",0,IF(SUMIF(G116:G127,G124,O116:O127)=0,0,IF(OR(L124="",K124="obligatoire"),AF124/SUMIF(G116:G127,G124,O116:O127),AF124/(SUMIF(G116:G127,G124,O116:O127)/L124)))))</f>
        <v>0</v>
      </c>
      <c r="AF124" s="18">
        <f t="shared" si="37"/>
        <v>0</v>
      </c>
    </row>
    <row r="125" spans="1:32" hidden="1" x14ac:dyDescent="0.2">
      <c r="A125" s="317"/>
      <c r="B125" s="289"/>
      <c r="C125" s="275"/>
      <c r="D125" s="276"/>
      <c r="E125" s="268"/>
      <c r="F125" s="268"/>
      <c r="G125" s="161"/>
      <c r="H125" s="41"/>
      <c r="I125" s="165"/>
      <c r="J125" s="61"/>
      <c r="K125" s="60"/>
      <c r="L125" s="42"/>
      <c r="M125" s="43"/>
      <c r="N125" s="54"/>
      <c r="O125" s="53"/>
      <c r="P125" s="59"/>
      <c r="Q125" s="44"/>
      <c r="R125" s="283"/>
      <c r="S125" s="284"/>
      <c r="T125" s="285"/>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36"/>
        <v>0</v>
      </c>
      <c r="Y125" s="106">
        <f>IF(OR(M125="",Q125="Mut+ext"),0,IF(ISERROR(W125+V125*VLOOKUP(M125,Paramétrage!$C$6:$E$29,3,0))=TRUE,X125,W125+V125*VLOOKUP(M125,Paramétrage!$C$6:$E$29,3,0)))</f>
        <v>0</v>
      </c>
      <c r="Z125" s="312"/>
      <c r="AA125" s="284"/>
      <c r="AB125" s="313"/>
      <c r="AC125" s="164"/>
      <c r="AD125" s="46"/>
      <c r="AE125" s="74">
        <f>IF(G125="",0,IF(K125="",0,IF(SUMIF(G116:G127,G125,O116:O127)=0,0,IF(OR(L125="",K125="obligatoire"),AF125/SUMIF(G116:G127,G125,O116:O127),AF125/(SUMIF(G116:G127,G125,O116:O127)/L125)))))</f>
        <v>0</v>
      </c>
      <c r="AF125" s="18">
        <f t="shared" si="37"/>
        <v>0</v>
      </c>
    </row>
    <row r="126" spans="1:32" hidden="1" x14ac:dyDescent="0.2">
      <c r="A126" s="317"/>
      <c r="B126" s="289"/>
      <c r="C126" s="275"/>
      <c r="D126" s="276"/>
      <c r="E126" s="268"/>
      <c r="F126" s="268"/>
      <c r="G126" s="161"/>
      <c r="H126" s="41"/>
      <c r="I126" s="165"/>
      <c r="J126" s="61"/>
      <c r="K126" s="60"/>
      <c r="L126" s="42"/>
      <c r="M126" s="43"/>
      <c r="N126" s="54"/>
      <c r="O126" s="52"/>
      <c r="P126" s="59"/>
      <c r="Q126" s="44"/>
      <c r="R126" s="283"/>
      <c r="S126" s="284"/>
      <c r="T126" s="285"/>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36"/>
        <v>0</v>
      </c>
      <c r="Y126" s="106">
        <f>IF(OR(M126="",Q126="Mut+ext"),0,IF(ISERROR(W126+V126*VLOOKUP(M126,Paramétrage!$C$6:$E$29,3,0))=TRUE,X126,W126+V126*VLOOKUP(M126,Paramétrage!$C$6:$E$29,3,0)))</f>
        <v>0</v>
      </c>
      <c r="Z126" s="312"/>
      <c r="AA126" s="284"/>
      <c r="AB126" s="313"/>
      <c r="AC126" s="164"/>
      <c r="AD126" s="46"/>
      <c r="AE126" s="74">
        <f>IF(G126="",0,IF(K126="",0,IF(SUMIF(G116:G127,G126,O116:O127)=0,0,IF(OR(L126="",K126="obligatoire"),AF126/SUMIF(G116:G127,G126,O116:O127),AF126/(SUMIF(G116:G127,G126,O116:O127)/L126)))))</f>
        <v>0</v>
      </c>
      <c r="AF126" s="18">
        <f t="shared" si="37"/>
        <v>0</v>
      </c>
    </row>
    <row r="127" spans="1:32" hidden="1" x14ac:dyDescent="0.2">
      <c r="A127" s="317"/>
      <c r="B127" s="289"/>
      <c r="C127" s="277"/>
      <c r="D127" s="278"/>
      <c r="E127" s="269"/>
      <c r="F127" s="269"/>
      <c r="G127" s="161"/>
      <c r="H127" s="41"/>
      <c r="I127" s="165"/>
      <c r="J127" s="61"/>
      <c r="K127" s="60"/>
      <c r="L127" s="42"/>
      <c r="M127" s="43"/>
      <c r="N127" s="54"/>
      <c r="O127" s="51"/>
      <c r="P127" s="59"/>
      <c r="Q127" s="44"/>
      <c r="R127" s="283"/>
      <c r="S127" s="284"/>
      <c r="T127" s="285"/>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36"/>
        <v>0</v>
      </c>
      <c r="Y127" s="106">
        <f>IF(OR(M127="",Q127="Mut+ext"),0,IF(ISERROR(W127+V127*VLOOKUP(M127,Paramétrage!$C$6:$E$29,3,0))=TRUE,X127,W127+V127*VLOOKUP(M127,Paramétrage!$C$6:$E$29,3,0)))</f>
        <v>0</v>
      </c>
      <c r="Z127" s="312"/>
      <c r="AA127" s="284"/>
      <c r="AB127" s="313"/>
      <c r="AC127" s="164"/>
      <c r="AD127" s="46"/>
      <c r="AE127" s="74">
        <f>IF(G127="",0,IF(K127="",0,IF(SUMIF(G116:G127,G127,O116:O127)=0,0,IF(OR(L127="",K127="obligatoire"),AF127/SUMIF(G116:G127,G127,O116:O127),AF127/(SUMIF(G116:G127,G127,O116:O127)/L127)))))</f>
        <v>0</v>
      </c>
      <c r="AF127" s="18">
        <f t="shared" si="37"/>
        <v>0</v>
      </c>
    </row>
    <row r="128" spans="1:32" hidden="1" x14ac:dyDescent="0.2">
      <c r="A128" s="317"/>
      <c r="B128" s="289"/>
      <c r="C128" s="172"/>
      <c r="D128" s="173"/>
      <c r="E128" s="76"/>
      <c r="F128" s="76"/>
      <c r="G128" s="76"/>
      <c r="H128" s="168"/>
      <c r="I128" s="166"/>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132"/>
      <c r="AD128" s="133"/>
      <c r="AE128" s="134">
        <f>SUM(AE116:AE127)</f>
        <v>0</v>
      </c>
      <c r="AF128" s="135">
        <f>SUM(AF116:AF127)</f>
        <v>0</v>
      </c>
    </row>
    <row r="129" spans="1:32" hidden="1" x14ac:dyDescent="0.2">
      <c r="A129" s="317"/>
      <c r="B129" s="289" t="s">
        <v>136</v>
      </c>
      <c r="C129" s="273" t="s">
        <v>137</v>
      </c>
      <c r="D129" s="274"/>
      <c r="E129" s="268"/>
      <c r="F129" s="268" t="s">
        <v>64</v>
      </c>
      <c r="G129" s="161" t="s">
        <v>138</v>
      </c>
      <c r="H129" s="49"/>
      <c r="I129" s="67"/>
      <c r="J129" s="61"/>
      <c r="K129" s="72"/>
      <c r="L129" s="42"/>
      <c r="M129" s="43"/>
      <c r="N129" s="55"/>
      <c r="O129" s="52"/>
      <c r="P129" s="59"/>
      <c r="Q129" s="48"/>
      <c r="R129" s="283"/>
      <c r="S129" s="284"/>
      <c r="T129" s="285"/>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40">IF(OR(M129="",Q129="Mut+ext"),0,IF(ISERROR(V129+W129)=TRUE,V129,V129+W129))</f>
        <v>0</v>
      </c>
      <c r="Y129" s="106">
        <f>IF(OR(M129="",Q129="Mut+ext"),0,IF(ISERROR(W129+V129*VLOOKUP(M129,Paramétrage!$C$6:$E$29,3,0))=TRUE,X129,W129+V129*VLOOKUP(M129,Paramétrage!$C$6:$E$29,3,0)))</f>
        <v>0</v>
      </c>
      <c r="Z129" s="312"/>
      <c r="AA129" s="284"/>
      <c r="AB129" s="313"/>
      <c r="AC129" s="73"/>
      <c r="AD129" s="46"/>
      <c r="AE129" s="74">
        <f>IF(G129="",0,IF(K129="",0,IF(SUMIF(G129:G140,G129,O129:O140)=0,0,IF(OR(L129="",K129="obligatoire"),AF129/SUMIF(G129:G140,G129,O129:O140),AF129/(SUMIF(G129:G140,G129,O129:O140)/L129)))))</f>
        <v>0</v>
      </c>
      <c r="AF129" s="17">
        <f t="shared" ref="AF129:AF140" si="41">N129*O129</f>
        <v>0</v>
      </c>
    </row>
    <row r="130" spans="1:32" hidden="1" x14ac:dyDescent="0.2">
      <c r="A130" s="317"/>
      <c r="B130" s="289"/>
      <c r="C130" s="275"/>
      <c r="D130" s="276"/>
      <c r="E130" s="268"/>
      <c r="F130" s="268"/>
      <c r="G130" s="161"/>
      <c r="H130" s="41"/>
      <c r="I130" s="67"/>
      <c r="J130" s="61"/>
      <c r="K130" s="60"/>
      <c r="L130" s="42"/>
      <c r="M130" s="43"/>
      <c r="N130" s="54"/>
      <c r="O130" s="51"/>
      <c r="P130" s="59"/>
      <c r="Q130" s="44"/>
      <c r="R130" s="283"/>
      <c r="S130" s="284"/>
      <c r="T130" s="285"/>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40"/>
        <v>0</v>
      </c>
      <c r="Y130" s="106">
        <f>IF(OR(M130="",Q130="Mut+ext"),0,IF(ISERROR(W130+V130*VLOOKUP(M130,Paramétrage!$C$6:$E$29,3,0))=TRUE,X130,W130+V130*VLOOKUP(M130,Paramétrage!$C$6:$E$29,3,0)))</f>
        <v>0</v>
      </c>
      <c r="Z130" s="312"/>
      <c r="AA130" s="284"/>
      <c r="AB130" s="313"/>
      <c r="AC130" s="164"/>
      <c r="AD130" s="46"/>
      <c r="AE130" s="74">
        <f>IF(G130="",0,IF(K130="",0,IF(SUMIF(G129:G140,G130,O129:O140)=0,0,IF(OR(L130="",K130="obligatoire"),AF130/SUMIF(G129:G140,G130,O129:O140),AF130/(SUMIF(G129:G140,G130,O129:O140)/L130)))))</f>
        <v>0</v>
      </c>
      <c r="AF130" s="18">
        <f t="shared" si="41"/>
        <v>0</v>
      </c>
    </row>
    <row r="131" spans="1:32" hidden="1" x14ac:dyDescent="0.2">
      <c r="A131" s="317"/>
      <c r="B131" s="289"/>
      <c r="C131" s="275"/>
      <c r="D131" s="276"/>
      <c r="E131" s="268"/>
      <c r="F131" s="268"/>
      <c r="G131" s="161"/>
      <c r="H131" s="41"/>
      <c r="I131" s="165"/>
      <c r="J131" s="61"/>
      <c r="K131" s="60"/>
      <c r="L131" s="42"/>
      <c r="M131" s="43"/>
      <c r="N131" s="54"/>
      <c r="O131" s="52"/>
      <c r="P131" s="59"/>
      <c r="Q131" s="44"/>
      <c r="R131" s="283"/>
      <c r="S131" s="284"/>
      <c r="T131" s="285"/>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ref="X131:X134" si="42">IF(OR(M131="",Q131="Mut+ext"),0,IF(ISERROR(V131+W131)=TRUE,V131,V131+W131))</f>
        <v>0</v>
      </c>
      <c r="Y131" s="106">
        <f>IF(OR(M131="",Q131="Mut+ext"),0,IF(ISERROR(W131+V131*VLOOKUP(M131,Paramétrage!$C$6:$E$29,3,0))=TRUE,X131,W131+V131*VLOOKUP(M131,Paramétrage!$C$6:$E$29,3,0)))</f>
        <v>0</v>
      </c>
      <c r="Z131" s="312"/>
      <c r="AA131" s="284"/>
      <c r="AB131" s="313"/>
      <c r="AC131" s="164"/>
      <c r="AD131" s="46"/>
      <c r="AE131" s="74">
        <f>IF(G131="",0,IF(K131="",0,IF(SUMIF(G125:G136,G131,O125:O136)=0,0,IF(OR(L131="",K131="obligatoire"),AF131/SUMIF(G125:G136,G131,O125:O136),AF131/(SUMIF(G125:G136,G131,O125:O136)/L131)))))</f>
        <v>0</v>
      </c>
      <c r="AF131" s="18">
        <f t="shared" ref="AF131:AF134" si="43">N131*O131</f>
        <v>0</v>
      </c>
    </row>
    <row r="132" spans="1:32" hidden="1" x14ac:dyDescent="0.2">
      <c r="A132" s="317"/>
      <c r="B132" s="289"/>
      <c r="C132" s="275"/>
      <c r="D132" s="276"/>
      <c r="E132" s="268"/>
      <c r="F132" s="268"/>
      <c r="G132" s="163"/>
      <c r="H132" s="41"/>
      <c r="I132" s="165"/>
      <c r="J132" s="61"/>
      <c r="K132" s="60"/>
      <c r="L132" s="42"/>
      <c r="M132" s="43"/>
      <c r="N132" s="54"/>
      <c r="O132" s="53"/>
      <c r="P132" s="59"/>
      <c r="Q132" s="44"/>
      <c r="R132" s="283"/>
      <c r="S132" s="284"/>
      <c r="T132" s="285"/>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42"/>
        <v>0</v>
      </c>
      <c r="Y132" s="106">
        <f>IF(OR(M132="",Q132="Mut+ext"),0,IF(ISERROR(W132+V132*VLOOKUP(M132,Paramétrage!$C$6:$E$29,3,0))=TRUE,X132,W132+V132*VLOOKUP(M132,Paramétrage!$C$6:$E$29,3,0)))</f>
        <v>0</v>
      </c>
      <c r="Z132" s="312"/>
      <c r="AA132" s="284"/>
      <c r="AB132" s="313"/>
      <c r="AC132" s="62"/>
      <c r="AD132" s="46"/>
      <c r="AE132" s="74">
        <f>IF(G132="",0,IF(K132="",0,IF(SUMIF(G125:G136,G132,O125:O136)=0,0,IF(OR(L132="",K132="obligatoire"),AF132/SUMIF(G125:G136,G132,O125:O136),AF132/(SUMIF(G125:G136,G132,O125:O136)/L132)))))</f>
        <v>0</v>
      </c>
      <c r="AF132" s="18">
        <f t="shared" si="43"/>
        <v>0</v>
      </c>
    </row>
    <row r="133" spans="1:32" hidden="1" x14ac:dyDescent="0.2">
      <c r="A133" s="317"/>
      <c r="B133" s="289"/>
      <c r="C133" s="275"/>
      <c r="D133" s="276"/>
      <c r="E133" s="268"/>
      <c r="F133" s="268"/>
      <c r="G133" s="161"/>
      <c r="H133" s="41"/>
      <c r="I133" s="165"/>
      <c r="J133" s="61"/>
      <c r="K133" s="60"/>
      <c r="L133" s="42"/>
      <c r="M133" s="43"/>
      <c r="N133" s="54"/>
      <c r="O133" s="52"/>
      <c r="P133" s="59"/>
      <c r="Q133" s="44"/>
      <c r="R133" s="283"/>
      <c r="S133" s="284"/>
      <c r="T133" s="285"/>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42"/>
        <v>0</v>
      </c>
      <c r="Y133" s="106">
        <f>IF(OR(M133="",Q133="Mut+ext"),0,IF(ISERROR(W133+V133*VLOOKUP(M133,Paramétrage!$C$6:$E$29,3,0))=TRUE,X133,W133+V133*VLOOKUP(M133,Paramétrage!$C$6:$E$29,3,0)))</f>
        <v>0</v>
      </c>
      <c r="Z133" s="312"/>
      <c r="AA133" s="284"/>
      <c r="AB133" s="313"/>
      <c r="AC133" s="164"/>
      <c r="AD133" s="46"/>
      <c r="AE133" s="74">
        <f>IF(G133="",0,IF(K133="",0,IF(SUMIF(G125:G136,G133,O125:O136)=0,0,IF(OR(L133="",K133="obligatoire"),AF133/SUMIF(G125:G136,G133,O125:O136),AF133/(SUMIF(G125:G136,G133,O125:O136)/L133)))))</f>
        <v>0</v>
      </c>
      <c r="AF133" s="18">
        <f t="shared" si="43"/>
        <v>0</v>
      </c>
    </row>
    <row r="134" spans="1:32" hidden="1" x14ac:dyDescent="0.2">
      <c r="A134" s="317"/>
      <c r="B134" s="289"/>
      <c r="C134" s="275"/>
      <c r="D134" s="276"/>
      <c r="E134" s="268"/>
      <c r="F134" s="268"/>
      <c r="G134" s="161"/>
      <c r="H134" s="41"/>
      <c r="I134" s="165"/>
      <c r="J134" s="61"/>
      <c r="K134" s="60"/>
      <c r="L134" s="42"/>
      <c r="M134" s="43"/>
      <c r="N134" s="54"/>
      <c r="O134" s="53"/>
      <c r="P134" s="59"/>
      <c r="Q134" s="44"/>
      <c r="R134" s="283"/>
      <c r="S134" s="284"/>
      <c r="T134" s="285"/>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42"/>
        <v>0</v>
      </c>
      <c r="Y134" s="106">
        <f>IF(OR(M134="",Q134="Mut+ext"),0,IF(ISERROR(W134+V134*VLOOKUP(M134,Paramétrage!$C$6:$E$29,3,0))=TRUE,X134,W134+V134*VLOOKUP(M134,Paramétrage!$C$6:$E$29,3,0)))</f>
        <v>0</v>
      </c>
      <c r="Z134" s="312"/>
      <c r="AA134" s="284"/>
      <c r="AB134" s="313"/>
      <c r="AC134" s="164"/>
      <c r="AD134" s="46"/>
      <c r="AE134" s="74">
        <f>IF(G134="",0,IF(K134="",0,IF(SUMIF(G125:G136,G134,O125:O136)=0,0,IF(OR(L134="",K134="obligatoire"),AF134/SUMIF(G125:G136,G134,O125:O136),AF134/(SUMIF(G125:G136,G134,O125:O136)/L134)))))</f>
        <v>0</v>
      </c>
      <c r="AF134" s="18">
        <f t="shared" si="43"/>
        <v>0</v>
      </c>
    </row>
    <row r="135" spans="1:32" hidden="1" x14ac:dyDescent="0.2">
      <c r="A135" s="317"/>
      <c r="B135" s="289"/>
      <c r="C135" s="275"/>
      <c r="D135" s="276"/>
      <c r="E135" s="268"/>
      <c r="F135" s="268"/>
      <c r="G135" s="161"/>
      <c r="H135" s="41"/>
      <c r="I135" s="165"/>
      <c r="J135" s="61"/>
      <c r="K135" s="60"/>
      <c r="L135" s="42"/>
      <c r="M135" s="43"/>
      <c r="N135" s="54"/>
      <c r="O135" s="52"/>
      <c r="P135" s="59"/>
      <c r="Q135" s="44"/>
      <c r="R135" s="283"/>
      <c r="S135" s="284"/>
      <c r="T135" s="285"/>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40"/>
        <v>0</v>
      </c>
      <c r="Y135" s="106">
        <f>IF(OR(M135="",Q135="Mut+ext"),0,IF(ISERROR(W135+V135*VLOOKUP(M135,Paramétrage!$C$6:$E$29,3,0))=TRUE,X135,W135+V135*VLOOKUP(M135,Paramétrage!$C$6:$E$29,3,0)))</f>
        <v>0</v>
      </c>
      <c r="Z135" s="312"/>
      <c r="AA135" s="284"/>
      <c r="AB135" s="313"/>
      <c r="AC135" s="164"/>
      <c r="AD135" s="46"/>
      <c r="AE135" s="74">
        <f>IF(G135="",0,IF(K135="",0,IF(SUMIF(G129:G140,G135,O129:O140)=0,0,IF(OR(L135="",K135="obligatoire"),AF135/SUMIF(G129:G140,G135,O129:O140),AF135/(SUMIF(G129:G140,G135,O129:O140)/L135)))))</f>
        <v>0</v>
      </c>
      <c r="AF135" s="18">
        <f t="shared" si="41"/>
        <v>0</v>
      </c>
    </row>
    <row r="136" spans="1:32" hidden="1" x14ac:dyDescent="0.2">
      <c r="A136" s="317"/>
      <c r="B136" s="289"/>
      <c r="C136" s="275"/>
      <c r="D136" s="276"/>
      <c r="E136" s="268"/>
      <c r="F136" s="268"/>
      <c r="G136" s="163"/>
      <c r="H136" s="41"/>
      <c r="I136" s="165"/>
      <c r="J136" s="61"/>
      <c r="K136" s="60"/>
      <c r="L136" s="42"/>
      <c r="M136" s="43"/>
      <c r="N136" s="54"/>
      <c r="O136" s="53"/>
      <c r="P136" s="59"/>
      <c r="Q136" s="44"/>
      <c r="R136" s="283"/>
      <c r="S136" s="284"/>
      <c r="T136" s="285"/>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40"/>
        <v>0</v>
      </c>
      <c r="Y136" s="106">
        <f>IF(OR(M136="",Q136="Mut+ext"),0,IF(ISERROR(W136+V136*VLOOKUP(M136,Paramétrage!$C$6:$E$29,3,0))=TRUE,X136,W136+V136*VLOOKUP(M136,Paramétrage!$C$6:$E$29,3,0)))</f>
        <v>0</v>
      </c>
      <c r="Z136" s="312"/>
      <c r="AA136" s="284"/>
      <c r="AB136" s="313"/>
      <c r="AC136" s="62"/>
      <c r="AD136" s="46"/>
      <c r="AE136" s="74">
        <f>IF(G136="",0,IF(K136="",0,IF(SUMIF(G129:G140,G136,O129:O140)=0,0,IF(OR(L136="",K136="obligatoire"),AF136/SUMIF(G129:G140,G136,O129:O140),AF136/(SUMIF(G129:G140,G136,O129:O140)/L136)))))</f>
        <v>0</v>
      </c>
      <c r="AF136" s="18">
        <f t="shared" si="41"/>
        <v>0</v>
      </c>
    </row>
    <row r="137" spans="1:32" hidden="1" x14ac:dyDescent="0.2">
      <c r="A137" s="317"/>
      <c r="B137" s="289"/>
      <c r="C137" s="275"/>
      <c r="D137" s="276"/>
      <c r="E137" s="268"/>
      <c r="F137" s="268"/>
      <c r="G137" s="161"/>
      <c r="H137" s="66"/>
      <c r="I137" s="165"/>
      <c r="J137" s="61"/>
      <c r="K137" s="60"/>
      <c r="L137" s="42"/>
      <c r="M137" s="43"/>
      <c r="N137" s="54"/>
      <c r="O137" s="52"/>
      <c r="P137" s="59"/>
      <c r="Q137" s="44"/>
      <c r="R137" s="283"/>
      <c r="S137" s="284"/>
      <c r="T137" s="285"/>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40"/>
        <v>0</v>
      </c>
      <c r="Y137" s="106">
        <f>IF(OR(M137="",Q137="Mut+ext"),0,IF(ISERROR(W137+V137*VLOOKUP(M137,Paramétrage!$C$6:$E$29,3,0))=TRUE,X137,W137+V137*VLOOKUP(M137,Paramétrage!$C$6:$E$29,3,0)))</f>
        <v>0</v>
      </c>
      <c r="Z137" s="312"/>
      <c r="AA137" s="284"/>
      <c r="AB137" s="313"/>
      <c r="AC137" s="164"/>
      <c r="AD137" s="46"/>
      <c r="AE137" s="74">
        <f>IF(G137="",0,IF(K137="",0,IF(SUMIF(G129:G140,G137,O129:O140)=0,0,IF(OR(L137="",K137="obligatoire"),AF137/SUMIF(G129:G140,G137,O129:O140),AF137/(SUMIF(G129:G140,G137,O129:O140)/L137)))))</f>
        <v>0</v>
      </c>
      <c r="AF137" s="18">
        <f t="shared" si="41"/>
        <v>0</v>
      </c>
    </row>
    <row r="138" spans="1:32" hidden="1" x14ac:dyDescent="0.2">
      <c r="A138" s="317"/>
      <c r="B138" s="289"/>
      <c r="C138" s="275"/>
      <c r="D138" s="276"/>
      <c r="E138" s="268"/>
      <c r="F138" s="268"/>
      <c r="G138" s="161"/>
      <c r="H138" s="66"/>
      <c r="I138" s="165"/>
      <c r="J138" s="61"/>
      <c r="K138" s="60"/>
      <c r="L138" s="42"/>
      <c r="M138" s="43"/>
      <c r="N138" s="54"/>
      <c r="O138" s="53"/>
      <c r="P138" s="59"/>
      <c r="Q138" s="44"/>
      <c r="R138" s="283"/>
      <c r="S138" s="284"/>
      <c r="T138" s="285"/>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40"/>
        <v>0</v>
      </c>
      <c r="Y138" s="106">
        <f>IF(OR(M138="",Q138="Mut+ext"),0,IF(ISERROR(W138+V138*VLOOKUP(M138,Paramétrage!$C$6:$E$29,3,0))=TRUE,X138,W138+V138*VLOOKUP(M138,Paramétrage!$C$6:$E$29,3,0)))</f>
        <v>0</v>
      </c>
      <c r="Z138" s="312"/>
      <c r="AA138" s="284"/>
      <c r="AB138" s="313"/>
      <c r="AC138" s="164"/>
      <c r="AD138" s="46"/>
      <c r="AE138" s="74">
        <f>IF(G138="",0,IF(K138="",0,IF(SUMIF(G129:G140,G138,O129:O140)=0,0,IF(OR(L138="",K138="obligatoire"),AF138/SUMIF(G129:G140,G138,O129:O140),AF138/(SUMIF(G129:G140,G138,O129:O140)/L138)))))</f>
        <v>0</v>
      </c>
      <c r="AF138" s="18">
        <f t="shared" si="41"/>
        <v>0</v>
      </c>
    </row>
    <row r="139" spans="1:32" hidden="1" x14ac:dyDescent="0.2">
      <c r="A139" s="317"/>
      <c r="B139" s="289"/>
      <c r="C139" s="275"/>
      <c r="D139" s="276"/>
      <c r="E139" s="268"/>
      <c r="F139" s="268"/>
      <c r="G139" s="161"/>
      <c r="H139" s="66"/>
      <c r="I139" s="165"/>
      <c r="J139" s="61"/>
      <c r="K139" s="60"/>
      <c r="L139" s="42"/>
      <c r="M139" s="43"/>
      <c r="N139" s="54"/>
      <c r="O139" s="52"/>
      <c r="P139" s="59"/>
      <c r="Q139" s="44"/>
      <c r="R139" s="283"/>
      <c r="S139" s="284"/>
      <c r="T139" s="285"/>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40"/>
        <v>0</v>
      </c>
      <c r="Y139" s="106">
        <f>IF(OR(M139="",Q139="Mut+ext"),0,IF(ISERROR(W139+V139*VLOOKUP(M139,Paramétrage!$C$6:$E$29,3,0))=TRUE,X139,W139+V139*VLOOKUP(M139,Paramétrage!$C$6:$E$29,3,0)))</f>
        <v>0</v>
      </c>
      <c r="Z139" s="312"/>
      <c r="AA139" s="284"/>
      <c r="AB139" s="313"/>
      <c r="AC139" s="164"/>
      <c r="AD139" s="46"/>
      <c r="AE139" s="74">
        <f>IF(G139="",0,IF(K139="",0,IF(SUMIF(G129:G140,G139,O129:O140)=0,0,IF(OR(L139="",K139="obligatoire"),AF139/SUMIF(G129:G140,G139,O129:O140),AF139/(SUMIF(G129:G140,G139,O129:O140)/L139)))))</f>
        <v>0</v>
      </c>
      <c r="AF139" s="18">
        <f t="shared" si="41"/>
        <v>0</v>
      </c>
    </row>
    <row r="140" spans="1:32" hidden="1" x14ac:dyDescent="0.2">
      <c r="A140" s="317"/>
      <c r="B140" s="289"/>
      <c r="C140" s="277"/>
      <c r="D140" s="278"/>
      <c r="E140" s="269"/>
      <c r="F140" s="269"/>
      <c r="G140" s="161"/>
      <c r="H140" s="66"/>
      <c r="I140" s="165"/>
      <c r="J140" s="61"/>
      <c r="K140" s="60"/>
      <c r="L140" s="42"/>
      <c r="M140" s="43"/>
      <c r="N140" s="54"/>
      <c r="O140" s="51"/>
      <c r="P140" s="59"/>
      <c r="Q140" s="44"/>
      <c r="R140" s="283"/>
      <c r="S140" s="284"/>
      <c r="T140" s="285"/>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40"/>
        <v>0</v>
      </c>
      <c r="Y140" s="106">
        <f>IF(OR(M140="",Q140="Mut+ext"),0,IF(ISERROR(W140+V140*VLOOKUP(M140,Paramétrage!$C$6:$E$29,3,0))=TRUE,X140,W140+V140*VLOOKUP(M140,Paramétrage!$C$6:$E$29,3,0)))</f>
        <v>0</v>
      </c>
      <c r="Z140" s="312"/>
      <c r="AA140" s="284"/>
      <c r="AB140" s="313"/>
      <c r="AC140" s="164"/>
      <c r="AD140" s="46"/>
      <c r="AE140" s="74">
        <f>IF(G140="",0,IF(K140="",0,IF(SUMIF(G129:G140,G140,O129:O140)=0,0,IF(OR(L140="",K140="obligatoire"),AF140/SUMIF(G129:G140,G140,O129:O140),AF140/(SUMIF(G129:G140,G140,O129:O140)/L140)))))</f>
        <v>0</v>
      </c>
      <c r="AF140" s="18">
        <f t="shared" si="41"/>
        <v>0</v>
      </c>
    </row>
    <row r="141" spans="1:32" ht="16.5" hidden="1" thickBot="1" x14ac:dyDescent="0.25">
      <c r="A141" s="317"/>
      <c r="B141" s="289"/>
      <c r="C141" s="172"/>
      <c r="D141" s="173"/>
      <c r="E141" s="76"/>
      <c r="F141" s="76"/>
      <c r="G141" s="76"/>
      <c r="H141" s="168"/>
      <c r="I141" s="166"/>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132"/>
      <c r="AD141" s="133"/>
      <c r="AE141" s="134">
        <f>SUM(AE129:AE140)</f>
        <v>0</v>
      </c>
      <c r="AF141" s="135">
        <f>SUM(AF129:AF140)</f>
        <v>0</v>
      </c>
    </row>
    <row r="142" spans="1:32" ht="16.5" thickBot="1" x14ac:dyDescent="0.25">
      <c r="A142" s="318"/>
      <c r="B142" s="110"/>
      <c r="C142" s="110"/>
      <c r="D142" s="110"/>
      <c r="E142" s="211">
        <f>E12+E25+E38+E51+E64+E77+E90+E103+E116+E129</f>
        <v>19</v>
      </c>
      <c r="F142" s="136"/>
      <c r="G142" s="111"/>
      <c r="H142" s="140"/>
      <c r="I142" s="140"/>
      <c r="J142" s="137"/>
      <c r="K142" s="110"/>
      <c r="L142" s="110"/>
      <c r="M142" s="112"/>
      <c r="N142" s="113">
        <f>N89+N76+N63+N50+N37+N24+N102+N115+N128+N141</f>
        <v>192</v>
      </c>
      <c r="O142" s="114"/>
      <c r="P142" s="110"/>
      <c r="Q142" s="138"/>
      <c r="R142" s="114"/>
      <c r="S142" s="114"/>
      <c r="T142" s="115"/>
      <c r="U142" s="137"/>
      <c r="V142" s="116">
        <f>V89+V76+V63+V50+V37+V24+V102+V115+V128+V141</f>
        <v>74</v>
      </c>
      <c r="W142" s="116">
        <f>W89+W76+W63+W50+W37+W24+W102+W115+W128+W141</f>
        <v>80</v>
      </c>
      <c r="X142" s="116">
        <f>X89+X76+X63+X50+X37+X24+X102+X115+X128+X141</f>
        <v>154</v>
      </c>
      <c r="Y142" s="116">
        <f>Y89+Y76+Y63+Y50+Y37+Y24+Y102+Y115+Y128+Y141</f>
        <v>154</v>
      </c>
      <c r="Z142" s="139"/>
      <c r="AA142" s="140"/>
      <c r="AB142" s="117"/>
      <c r="AC142" s="140"/>
      <c r="AD142" s="141"/>
      <c r="AE142" s="142">
        <f>SUM(AE12:AE89)/2</f>
        <v>182</v>
      </c>
      <c r="AF142" s="143">
        <f>SUM(AF12:AF76)</f>
        <v>13760</v>
      </c>
    </row>
    <row r="143" spans="1:32" ht="14.45" customHeight="1" x14ac:dyDescent="0.2">
      <c r="A143" s="322" t="s">
        <v>139</v>
      </c>
      <c r="B143" s="289" t="s">
        <v>140</v>
      </c>
      <c r="C143" s="314" t="s">
        <v>141</v>
      </c>
      <c r="D143" s="315"/>
      <c r="E143" s="268">
        <v>6</v>
      </c>
      <c r="F143" s="268" t="s">
        <v>64</v>
      </c>
      <c r="G143" s="162" t="s">
        <v>142</v>
      </c>
      <c r="H143" s="49" t="s">
        <v>66</v>
      </c>
      <c r="I143" s="67" t="s">
        <v>143</v>
      </c>
      <c r="J143" s="61">
        <v>16</v>
      </c>
      <c r="K143" s="60" t="s">
        <v>64</v>
      </c>
      <c r="L143" s="42"/>
      <c r="M143" s="43" t="s">
        <v>68</v>
      </c>
      <c r="N143" s="54">
        <v>16</v>
      </c>
      <c r="O143" s="51">
        <v>40</v>
      </c>
      <c r="P143" s="65">
        <v>40</v>
      </c>
      <c r="Q143" s="48" t="s">
        <v>69</v>
      </c>
      <c r="R143" s="283" t="s">
        <v>70</v>
      </c>
      <c r="S143" s="284"/>
      <c r="T143" s="285"/>
      <c r="U143" s="108">
        <f>IF(OR(P143="",M143=Paramétrage!$C$10,M143=Paramétrage!$C$13,M143=Paramétrage!$C$17,M143=Paramétrage!$C$20,M143=Paramétrage!$C$24,M143=Paramétrage!$C$27,AND(M143&lt;&gt;Paramétrage!$C$9,Q143="Mut+ext")),0,ROUNDUP(O143/P143,0))</f>
        <v>0</v>
      </c>
      <c r="V143" s="102">
        <f>IF(OR(M143="",Q143="Mut+ext"),0,IF(VLOOKUP(M143,Paramétrage!$C$6:$E$29,2,0)=0,0,IF(P143="","saisir capacité",N143*U143*VLOOKUP(M143,Paramétrage!$C$6:$E$29,2,0))))</f>
        <v>0</v>
      </c>
      <c r="W143" s="45"/>
      <c r="X143" s="103">
        <f t="shared" ref="X143:X154" si="44">IF(OR(M143="",Q143="Mut+ext"),0,IF(ISERROR(V143+W143)=TRUE,V143,V143+W143))</f>
        <v>0</v>
      </c>
      <c r="Y143" s="109">
        <f>IF(OR(M143="",Q143="Mut+ext"),0,IF(ISERROR(W143+V143*VLOOKUP(M143,Paramétrage!$C$6:$E$29,3,0))=TRUE,X143,W143+V143*VLOOKUP(M143,Paramétrage!$C$6:$E$29,3,0)))</f>
        <v>0</v>
      </c>
      <c r="Z143" s="312"/>
      <c r="AA143" s="284"/>
      <c r="AB143" s="313"/>
      <c r="AC143" s="164"/>
      <c r="AD143" s="47"/>
      <c r="AE143" s="74">
        <f>IF(G143="",0,IF(K143="",0,IF(SUMIF(G143:G154,G143,O143:O154)=0,0,IF(OR(L143="",K143="obligatoire"),AF143/SUMIF(G143:G154,G143,O143:O154),AF143/(SUMIF(G143:G154,G143,O143:O154)/L143)))))</f>
        <v>16</v>
      </c>
      <c r="AF143" s="17">
        <f t="shared" ref="AF143:AF154" si="45">N143*O143</f>
        <v>640</v>
      </c>
    </row>
    <row r="144" spans="1:32" x14ac:dyDescent="0.2">
      <c r="A144" s="323"/>
      <c r="B144" s="289"/>
      <c r="C144" s="275"/>
      <c r="D144" s="276"/>
      <c r="E144" s="268"/>
      <c r="F144" s="268"/>
      <c r="G144" s="161" t="s">
        <v>144</v>
      </c>
      <c r="H144" s="41" t="s">
        <v>66</v>
      </c>
      <c r="I144" s="67" t="s">
        <v>145</v>
      </c>
      <c r="J144" s="61">
        <v>16</v>
      </c>
      <c r="K144" s="60" t="s">
        <v>64</v>
      </c>
      <c r="L144" s="42"/>
      <c r="M144" s="43" t="s">
        <v>68</v>
      </c>
      <c r="N144" s="54">
        <v>16</v>
      </c>
      <c r="O144" s="51">
        <v>40</v>
      </c>
      <c r="P144" s="59">
        <v>40</v>
      </c>
      <c r="Q144" s="44" t="s">
        <v>69</v>
      </c>
      <c r="R144" s="283" t="s">
        <v>70</v>
      </c>
      <c r="S144" s="284"/>
      <c r="T144" s="285"/>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44"/>
        <v>0</v>
      </c>
      <c r="Y144" s="109">
        <f>IF(OR(M144="",Q144="Mut+ext"),0,IF(ISERROR(W144+V144*VLOOKUP(M144,Paramétrage!$C$6:$E$29,3,0))=TRUE,X144,W144+V144*VLOOKUP(M144,Paramétrage!$C$6:$E$29,3,0)))</f>
        <v>0</v>
      </c>
      <c r="Z144" s="312"/>
      <c r="AA144" s="284"/>
      <c r="AB144" s="313"/>
      <c r="AC144" s="164"/>
      <c r="AD144" s="46"/>
      <c r="AE144" s="74">
        <f>IF(G144="",0,IF(K144="",0,IF(SUMIF(G143:G154,G144,O143:O154)=0,0,IF(OR(L144="",K144="obligatoire"),AF144/SUMIF(G143:G154,G144,O143:O154),AF144/(SUMIF(G143:G154,G144,O143:O154)/L144)))))</f>
        <v>16</v>
      </c>
      <c r="AF144" s="18">
        <f t="shared" si="45"/>
        <v>640</v>
      </c>
    </row>
    <row r="145" spans="1:32" x14ac:dyDescent="0.2">
      <c r="A145" s="323"/>
      <c r="B145" s="289"/>
      <c r="C145" s="275"/>
      <c r="D145" s="276"/>
      <c r="E145" s="268"/>
      <c r="F145" s="268"/>
      <c r="G145" s="161" t="s">
        <v>146</v>
      </c>
      <c r="H145" s="240" t="s">
        <v>222</v>
      </c>
      <c r="I145" s="67" t="s">
        <v>147</v>
      </c>
      <c r="J145" s="61">
        <v>16</v>
      </c>
      <c r="K145" s="60" t="s">
        <v>64</v>
      </c>
      <c r="L145" s="42"/>
      <c r="M145" s="43" t="s">
        <v>77</v>
      </c>
      <c r="N145" s="54">
        <v>18</v>
      </c>
      <c r="O145" s="51">
        <v>40</v>
      </c>
      <c r="P145" s="59">
        <v>40</v>
      </c>
      <c r="Q145" s="241" t="s">
        <v>78</v>
      </c>
      <c r="R145" s="283"/>
      <c r="S145" s="284"/>
      <c r="T145" s="285"/>
      <c r="U145" s="108">
        <f>IF(OR(P145="",M145=Paramétrage!$C$10,M145=Paramétrage!$C$13,M145=Paramétrage!$C$17,M145=Paramétrage!$C$20,M145=Paramétrage!$C$24,M145=Paramétrage!$C$27,AND(M145&lt;&gt;Paramétrage!$C$9,Q145="Mut+ext")),0,ROUNDUP(O145/P145,0))</f>
        <v>1</v>
      </c>
      <c r="V145" s="242">
        <f>IF(OR(M145="",Q145="Mut+ext"),0,IF(VLOOKUP(M145,Paramétrage!$C$6:$E$29,2,0)=0,0,IF(P145="","saisir capacité",N145*U145*VLOOKUP(M145,Paramétrage!$C$6:$E$29,2,0))))</f>
        <v>18</v>
      </c>
      <c r="W145" s="45"/>
      <c r="X145" s="103">
        <f t="shared" si="44"/>
        <v>18</v>
      </c>
      <c r="Y145" s="109">
        <f>IF(OR(M145="",Q145="Mut+ext"),0,IF(ISERROR(W145+V145*VLOOKUP(M145,Paramétrage!$C$6:$E$29,3,0))=TRUE,X145,W145+V145*VLOOKUP(M145,Paramétrage!$C$6:$E$29,3,0)))</f>
        <v>18</v>
      </c>
      <c r="Z145" s="312"/>
      <c r="AA145" s="284"/>
      <c r="AB145" s="313"/>
      <c r="AC145" s="164"/>
      <c r="AD145" s="46"/>
      <c r="AE145" s="74">
        <f>IF(G145="",0,IF(K145="",0,IF(SUMIF(G143:G154,G145,O143:O154)=0,0,IF(OR(L145="",K145="obligatoire"),AF145/SUMIF(G143:G154,G145,O143:O154),AF145/(SUMIF(G143:G154,G145,O143:O154)/L145)))))</f>
        <v>18</v>
      </c>
      <c r="AF145" s="18">
        <f t="shared" si="45"/>
        <v>720</v>
      </c>
    </row>
    <row r="146" spans="1:32" x14ac:dyDescent="0.2">
      <c r="A146" s="323"/>
      <c r="B146" s="289"/>
      <c r="C146" s="275"/>
      <c r="D146" s="276"/>
      <c r="E146" s="268"/>
      <c r="F146" s="268"/>
      <c r="G146" s="163"/>
      <c r="H146" s="41"/>
      <c r="I146" s="67"/>
      <c r="J146" s="61"/>
      <c r="K146" s="60"/>
      <c r="L146" s="42"/>
      <c r="M146" s="43"/>
      <c r="N146" s="54"/>
      <c r="O146" s="51"/>
      <c r="P146" s="59"/>
      <c r="Q146" s="44"/>
      <c r="R146" s="283"/>
      <c r="S146" s="284"/>
      <c r="T146" s="285"/>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ref="X146:X149" si="46">IF(OR(M146="",Q146="Mut+ext"),0,IF(ISERROR(V146+W146)=TRUE,V146,V146+W146))</f>
        <v>0</v>
      </c>
      <c r="Y146" s="109">
        <f>IF(OR(M146="",Q146="Mut+ext"),0,IF(ISERROR(W146+V146*VLOOKUP(M146,Paramétrage!$C$6:$E$29,3,0))=TRUE,X146,W146+V146*VLOOKUP(M146,Paramétrage!$C$6:$E$29,3,0)))</f>
        <v>0</v>
      </c>
      <c r="Z146" s="312"/>
      <c r="AA146" s="284"/>
      <c r="AB146" s="313"/>
      <c r="AC146" s="164"/>
      <c r="AD146" s="46"/>
      <c r="AE146" s="74">
        <f>IF(G146="",0,IF(K146="",0,IF(SUMIF(G139:G150,G146,O139:O150)=0,0,IF(OR(L146="",K146="obligatoire"),AF146/SUMIF(G139:G150,G146,O139:O150),AF146/(SUMIF(G139:G150,G146,O139:O150)/L146)))))</f>
        <v>0</v>
      </c>
      <c r="AF146" s="18">
        <f t="shared" ref="AF146:AF149" si="47">N146*O146</f>
        <v>0</v>
      </c>
    </row>
    <row r="147" spans="1:32" x14ac:dyDescent="0.2">
      <c r="A147" s="323"/>
      <c r="B147" s="289"/>
      <c r="C147" s="275"/>
      <c r="D147" s="276"/>
      <c r="E147" s="268"/>
      <c r="F147" s="268"/>
      <c r="G147" s="161"/>
      <c r="H147" s="66"/>
      <c r="I147" s="67"/>
      <c r="J147" s="61"/>
      <c r="K147" s="60"/>
      <c r="L147" s="42"/>
      <c r="M147" s="43"/>
      <c r="N147" s="54"/>
      <c r="O147" s="51"/>
      <c r="P147" s="59"/>
      <c r="Q147" s="44"/>
      <c r="R147" s="283"/>
      <c r="S147" s="284"/>
      <c r="T147" s="285"/>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46"/>
        <v>0</v>
      </c>
      <c r="Y147" s="109">
        <f>IF(OR(M147="",Q147="Mut+ext"),0,IF(ISERROR(W147+V147*VLOOKUP(M147,Paramétrage!$C$6:$E$29,3,0))=TRUE,X147,W147+V147*VLOOKUP(M147,Paramétrage!$C$6:$E$29,3,0)))</f>
        <v>0</v>
      </c>
      <c r="Z147" s="312"/>
      <c r="AA147" s="284"/>
      <c r="AB147" s="313"/>
      <c r="AC147" s="164"/>
      <c r="AD147" s="46"/>
      <c r="AE147" s="74">
        <f>IF(G147="",0,IF(K147="",0,IF(SUMIF(G139:G150,G147,O139:O150)=0,0,IF(OR(L147="",K147="obligatoire"),AF147/SUMIF(G139:G150,G147,O139:O150),AF147/(SUMIF(G139:G150,G147,O139:O150)/L147)))))</f>
        <v>0</v>
      </c>
      <c r="AF147" s="18">
        <f t="shared" si="47"/>
        <v>0</v>
      </c>
    </row>
    <row r="148" spans="1:32" x14ac:dyDescent="0.2">
      <c r="A148" s="323"/>
      <c r="B148" s="289"/>
      <c r="C148" s="275"/>
      <c r="D148" s="276"/>
      <c r="E148" s="268"/>
      <c r="F148" s="268"/>
      <c r="G148" s="161"/>
      <c r="H148" s="66"/>
      <c r="I148" s="67"/>
      <c r="J148" s="61"/>
      <c r="K148" s="60"/>
      <c r="L148" s="42"/>
      <c r="M148" s="43"/>
      <c r="N148" s="54"/>
      <c r="O148" s="51"/>
      <c r="P148" s="59"/>
      <c r="Q148" s="44"/>
      <c r="R148" s="283"/>
      <c r="S148" s="284"/>
      <c r="T148" s="285"/>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46"/>
        <v>0</v>
      </c>
      <c r="Y148" s="109">
        <f>IF(OR(M148="",Q148="Mut+ext"),0,IF(ISERROR(W148+V148*VLOOKUP(M148,Paramétrage!$C$6:$E$29,3,0))=TRUE,X148,W148+V148*VLOOKUP(M148,Paramétrage!$C$6:$E$29,3,0)))</f>
        <v>0</v>
      </c>
      <c r="Z148" s="312"/>
      <c r="AA148" s="284"/>
      <c r="AB148" s="313"/>
      <c r="AC148" s="164"/>
      <c r="AD148" s="46"/>
      <c r="AE148" s="74">
        <f>IF(G148="",0,IF(K148="",0,IF(SUMIF(G139:G150,G148,O139:O150)=0,0,IF(OR(L148="",K148="obligatoire"),AF148/SUMIF(G139:G150,G148,O139:O150),AF148/(SUMIF(G139:G150,G148,O139:O150)/L148)))))</f>
        <v>0</v>
      </c>
      <c r="AF148" s="18">
        <f t="shared" si="47"/>
        <v>0</v>
      </c>
    </row>
    <row r="149" spans="1:32" x14ac:dyDescent="0.2">
      <c r="A149" s="323"/>
      <c r="B149" s="289"/>
      <c r="C149" s="275"/>
      <c r="D149" s="276"/>
      <c r="E149" s="268"/>
      <c r="F149" s="268"/>
      <c r="G149" s="161"/>
      <c r="H149" s="66"/>
      <c r="I149" s="67"/>
      <c r="J149" s="61"/>
      <c r="K149" s="60"/>
      <c r="L149" s="42"/>
      <c r="M149" s="43"/>
      <c r="N149" s="54"/>
      <c r="O149" s="51"/>
      <c r="P149" s="59"/>
      <c r="Q149" s="44"/>
      <c r="R149" s="283"/>
      <c r="S149" s="284"/>
      <c r="T149" s="285"/>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46"/>
        <v>0</v>
      </c>
      <c r="Y149" s="109">
        <f>IF(OR(M149="",Q149="Mut+ext"),0,IF(ISERROR(W149+V149*VLOOKUP(M149,Paramétrage!$C$6:$E$29,3,0))=TRUE,X149,W149+V149*VLOOKUP(M149,Paramétrage!$C$6:$E$29,3,0)))</f>
        <v>0</v>
      </c>
      <c r="Z149" s="312"/>
      <c r="AA149" s="284"/>
      <c r="AB149" s="313"/>
      <c r="AC149" s="164"/>
      <c r="AD149" s="46"/>
      <c r="AE149" s="74">
        <f>IF(G149="",0,IF(K149="",0,IF(SUMIF(G139:G150,G149,O139:O150)=0,0,IF(OR(L149="",K149="obligatoire"),AF149/SUMIF(G139:G150,G149,O139:O150),AF149/(SUMIF(G139:G150,G149,O139:O150)/L149)))))</f>
        <v>0</v>
      </c>
      <c r="AF149" s="18">
        <f t="shared" si="47"/>
        <v>0</v>
      </c>
    </row>
    <row r="150" spans="1:32" x14ac:dyDescent="0.2">
      <c r="A150" s="323"/>
      <c r="B150" s="289"/>
      <c r="C150" s="275"/>
      <c r="D150" s="276"/>
      <c r="E150" s="268"/>
      <c r="F150" s="268"/>
      <c r="G150" s="163"/>
      <c r="H150" s="66"/>
      <c r="I150" s="67"/>
      <c r="J150" s="61"/>
      <c r="K150" s="60"/>
      <c r="L150" s="42"/>
      <c r="M150" s="43"/>
      <c r="N150" s="54"/>
      <c r="O150" s="51"/>
      <c r="P150" s="59"/>
      <c r="Q150" s="44"/>
      <c r="R150" s="283"/>
      <c r="S150" s="284"/>
      <c r="T150" s="285"/>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44"/>
        <v>0</v>
      </c>
      <c r="Y150" s="109">
        <f>IF(OR(M150="",Q150="Mut+ext"),0,IF(ISERROR(W150+V150*VLOOKUP(M150,Paramétrage!$C$6:$E$29,3,0))=TRUE,X150,W150+V150*VLOOKUP(M150,Paramétrage!$C$6:$E$29,3,0)))</f>
        <v>0</v>
      </c>
      <c r="Z150" s="312"/>
      <c r="AA150" s="284"/>
      <c r="AB150" s="313"/>
      <c r="AC150" s="164"/>
      <c r="AD150" s="46"/>
      <c r="AE150" s="74">
        <f>IF(G150="",0,IF(K150="",0,IF(SUMIF(G143:G154,G150,O143:O154)=0,0,IF(OR(L150="",K150="obligatoire"),AF150/SUMIF(G143:G154,G150,O143:O154),AF150/(SUMIF(G143:G154,G150,O143:O154)/L150)))))</f>
        <v>0</v>
      </c>
      <c r="AF150" s="18">
        <f t="shared" si="45"/>
        <v>0</v>
      </c>
    </row>
    <row r="151" spans="1:32" x14ac:dyDescent="0.2">
      <c r="A151" s="323"/>
      <c r="B151" s="289"/>
      <c r="C151" s="275"/>
      <c r="D151" s="276"/>
      <c r="E151" s="268"/>
      <c r="F151" s="268"/>
      <c r="G151" s="161"/>
      <c r="H151" s="66"/>
      <c r="I151" s="67"/>
      <c r="J151" s="61"/>
      <c r="K151" s="60"/>
      <c r="L151" s="42"/>
      <c r="M151" s="43"/>
      <c r="N151" s="54"/>
      <c r="O151" s="51"/>
      <c r="P151" s="59"/>
      <c r="Q151" s="44"/>
      <c r="R151" s="283"/>
      <c r="S151" s="284"/>
      <c r="T151" s="285"/>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44"/>
        <v>0</v>
      </c>
      <c r="Y151" s="109">
        <f>IF(OR(M151="",Q151="Mut+ext"),0,IF(ISERROR(W151+V151*VLOOKUP(M151,Paramétrage!$C$6:$E$29,3,0))=TRUE,X151,W151+V151*VLOOKUP(M151,Paramétrage!$C$6:$E$29,3,0)))</f>
        <v>0</v>
      </c>
      <c r="Z151" s="312"/>
      <c r="AA151" s="284"/>
      <c r="AB151" s="313"/>
      <c r="AC151" s="164"/>
      <c r="AD151" s="46"/>
      <c r="AE151" s="74">
        <f>IF(G151="",0,IF(K151="",0,IF(SUMIF(G143:G154,G151,O143:O154)=0,0,IF(OR(L151="",K151="obligatoire"),AF151/SUMIF(G143:G154,G151,O143:O154),AF151/(SUMIF(G143:G154,G151,O143:O154)/L151)))))</f>
        <v>0</v>
      </c>
      <c r="AF151" s="18">
        <f t="shared" si="45"/>
        <v>0</v>
      </c>
    </row>
    <row r="152" spans="1:32" x14ac:dyDescent="0.2">
      <c r="A152" s="323"/>
      <c r="B152" s="289"/>
      <c r="C152" s="275"/>
      <c r="D152" s="276"/>
      <c r="E152" s="268"/>
      <c r="F152" s="268"/>
      <c r="G152" s="161"/>
      <c r="H152" s="66"/>
      <c r="I152" s="67"/>
      <c r="J152" s="61"/>
      <c r="K152" s="60"/>
      <c r="L152" s="42"/>
      <c r="M152" s="43"/>
      <c r="N152" s="54"/>
      <c r="O152" s="51"/>
      <c r="P152" s="59"/>
      <c r="Q152" s="44"/>
      <c r="R152" s="283"/>
      <c r="S152" s="284"/>
      <c r="T152" s="285"/>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44"/>
        <v>0</v>
      </c>
      <c r="Y152" s="109">
        <f>IF(OR(M152="",Q152="Mut+ext"),0,IF(ISERROR(W152+V152*VLOOKUP(M152,Paramétrage!$C$6:$E$29,3,0))=TRUE,X152,W152+V152*VLOOKUP(M152,Paramétrage!$C$6:$E$29,3,0)))</f>
        <v>0</v>
      </c>
      <c r="Z152" s="312"/>
      <c r="AA152" s="284"/>
      <c r="AB152" s="313"/>
      <c r="AC152" s="164"/>
      <c r="AD152" s="46"/>
      <c r="AE152" s="74">
        <f>IF(G152="",0,IF(K152="",0,IF(SUMIF(G143:G154,G152,O143:O154)=0,0,IF(OR(L152="",K152="obligatoire"),AF152/SUMIF(G143:G154,G152,O143:O154),AF152/(SUMIF(G143:G154,G152,O143:O154)/L152)))))</f>
        <v>0</v>
      </c>
      <c r="AF152" s="18">
        <f t="shared" si="45"/>
        <v>0</v>
      </c>
    </row>
    <row r="153" spans="1:32" x14ac:dyDescent="0.2">
      <c r="A153" s="323"/>
      <c r="B153" s="289"/>
      <c r="C153" s="275"/>
      <c r="D153" s="276"/>
      <c r="E153" s="268"/>
      <c r="F153" s="268"/>
      <c r="G153" s="161"/>
      <c r="H153" s="66"/>
      <c r="I153" s="67"/>
      <c r="J153" s="61"/>
      <c r="K153" s="60"/>
      <c r="L153" s="42"/>
      <c r="M153" s="43"/>
      <c r="N153" s="54"/>
      <c r="O153" s="51"/>
      <c r="P153" s="59"/>
      <c r="Q153" s="44"/>
      <c r="R153" s="283"/>
      <c r="S153" s="284"/>
      <c r="T153" s="285"/>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44"/>
        <v>0</v>
      </c>
      <c r="Y153" s="109">
        <f>IF(OR(M153="",Q153="Mut+ext"),0,IF(ISERROR(W153+V153*VLOOKUP(M153,Paramétrage!$C$6:$E$29,3,0))=TRUE,X153,W153+V153*VLOOKUP(M153,Paramétrage!$C$6:$E$29,3,0)))</f>
        <v>0</v>
      </c>
      <c r="Z153" s="312"/>
      <c r="AA153" s="284"/>
      <c r="AB153" s="313"/>
      <c r="AC153" s="164"/>
      <c r="AD153" s="46"/>
      <c r="AE153" s="74">
        <f>IF(G153="",0,IF(K153="",0,IF(SUMIF(G143:G154,G153,O143:O154)=0,0,IF(OR(L153="",K153="obligatoire"),AF153/SUMIF(G143:G154,G153,O143:O154),AF153/(SUMIF(G143:G154,G153,O143:O154)/L153)))))</f>
        <v>0</v>
      </c>
      <c r="AF153" s="18">
        <f t="shared" si="45"/>
        <v>0</v>
      </c>
    </row>
    <row r="154" spans="1:32" x14ac:dyDescent="0.2">
      <c r="A154" s="323"/>
      <c r="B154" s="289"/>
      <c r="C154" s="277"/>
      <c r="D154" s="278"/>
      <c r="E154" s="269"/>
      <c r="F154" s="269"/>
      <c r="G154" s="161"/>
      <c r="H154" s="66"/>
      <c r="I154" s="67"/>
      <c r="J154" s="61"/>
      <c r="K154" s="60"/>
      <c r="L154" s="42"/>
      <c r="M154" s="43"/>
      <c r="N154" s="54"/>
      <c r="O154" s="51"/>
      <c r="P154" s="59"/>
      <c r="Q154" s="44"/>
      <c r="R154" s="283"/>
      <c r="S154" s="284"/>
      <c r="T154" s="285"/>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44"/>
        <v>0</v>
      </c>
      <c r="Y154" s="109">
        <f>IF(OR(M154="",Q154="Mut+ext"),0,IF(ISERROR(W154+V154*VLOOKUP(M154,Paramétrage!$C$6:$E$29,3,0))=TRUE,X154,W154+V154*VLOOKUP(M154,Paramétrage!$C$6:$E$29,3,0)))</f>
        <v>0</v>
      </c>
      <c r="Z154" s="312"/>
      <c r="AA154" s="284"/>
      <c r="AB154" s="313"/>
      <c r="AC154" s="164"/>
      <c r="AD154" s="46"/>
      <c r="AE154" s="74">
        <f>IF(G154="",0,IF(K154="",0,IF(SUMIF(G143:G154,G154,O143:O154)=0,0,IF(OR(L154="",K154="obligatoire"),AF154/SUMIF(G143:G154,G154,O143:O154),AF154/(SUMIF(G143:G154,G154,O143:O154)/L154)))))</f>
        <v>0</v>
      </c>
      <c r="AF154" s="18">
        <f t="shared" si="45"/>
        <v>0</v>
      </c>
    </row>
    <row r="155" spans="1:32" x14ac:dyDescent="0.2">
      <c r="A155" s="323"/>
      <c r="B155" s="289"/>
      <c r="C155" s="175"/>
      <c r="D155" s="89"/>
      <c r="E155" s="88"/>
      <c r="F155" s="89"/>
      <c r="G155" s="89"/>
      <c r="H155" s="169"/>
      <c r="I155" s="167"/>
      <c r="J155" s="91"/>
      <c r="K155" s="90"/>
      <c r="L155" s="92"/>
      <c r="M155" s="93"/>
      <c r="N155" s="94">
        <f>AE155</f>
        <v>50</v>
      </c>
      <c r="O155" s="95"/>
      <c r="P155" s="95"/>
      <c r="Q155" s="98"/>
      <c r="R155" s="96"/>
      <c r="S155" s="96"/>
      <c r="T155" s="97"/>
      <c r="U155" s="150"/>
      <c r="V155" s="99">
        <f>SUM(V143:V154)</f>
        <v>18</v>
      </c>
      <c r="W155" s="93">
        <f>SUM(W143:W154)</f>
        <v>0</v>
      </c>
      <c r="X155" s="100">
        <f>SUM(X143:X154)</f>
        <v>18</v>
      </c>
      <c r="Y155" s="101">
        <f>SUM(Y143:Y154)</f>
        <v>18</v>
      </c>
      <c r="Z155" s="151"/>
      <c r="AA155" s="152"/>
      <c r="AB155" s="153"/>
      <c r="AC155" s="154"/>
      <c r="AD155" s="155"/>
      <c r="AE155" s="156">
        <f>SUM(AE143:AE154)</f>
        <v>50</v>
      </c>
      <c r="AF155" s="157">
        <f>SUM(AF143:AF154)</f>
        <v>2000</v>
      </c>
    </row>
    <row r="156" spans="1:32" ht="15.6" customHeight="1" x14ac:dyDescent="0.2">
      <c r="A156" s="323"/>
      <c r="B156" s="289" t="s">
        <v>148</v>
      </c>
      <c r="C156" s="273" t="s">
        <v>149</v>
      </c>
      <c r="D156" s="274"/>
      <c r="E156" s="281">
        <v>0</v>
      </c>
      <c r="F156" s="268" t="s">
        <v>64</v>
      </c>
      <c r="G156" s="226" t="s">
        <v>150</v>
      </c>
      <c r="H156" s="235" t="s">
        <v>222</v>
      </c>
      <c r="I156" s="216" t="s">
        <v>151</v>
      </c>
      <c r="J156" s="217">
        <v>16</v>
      </c>
      <c r="K156" s="227" t="s">
        <v>64</v>
      </c>
      <c r="L156" s="219"/>
      <c r="M156" s="220" t="s">
        <v>77</v>
      </c>
      <c r="N156" s="228"/>
      <c r="O156" s="229"/>
      <c r="P156" s="223">
        <v>10</v>
      </c>
      <c r="Q156" s="237" t="s">
        <v>78</v>
      </c>
      <c r="R156" s="319" t="s">
        <v>83</v>
      </c>
      <c r="S156" s="320"/>
      <c r="T156" s="321"/>
      <c r="U156" s="108">
        <f>IF(OR(P156="",M156=Paramétrage!$C$10,M156=Paramétrage!$C$13,M156=Paramétrage!$C$17,M156=Paramétrage!$C$20,M156=Paramétrage!$C$24,M156=Paramétrage!$C$27,AND(M156&lt;&gt;Paramétrage!$C$9,Q156="Mut+ext")),0,ROUNDUP(O156/P156,0))</f>
        <v>0</v>
      </c>
      <c r="V156" s="102">
        <f>IF(OR(M156="",Q156="Mut+ext"),0,IF(VLOOKUP(M156,Paramétrage!$C$6:$E$29,2,0)=0,0,IF(P156="","saisir capacité",N156*U156*VLOOKUP(M156,Paramétrage!$C$6:$E$29,2,0))))</f>
        <v>0</v>
      </c>
      <c r="W156" s="239">
        <v>40</v>
      </c>
      <c r="X156" s="103">
        <f t="shared" ref="X156:X167" si="48">IF(OR(M156="",Q156="Mut+ext"),0,IF(ISERROR(V156+W156)=TRUE,V156,V156+W156))</f>
        <v>40</v>
      </c>
      <c r="Y156" s="109">
        <f>IF(OR(M156="",Q156="Mut+ext"),0,IF(ISERROR(W156+V156*VLOOKUP(M156,Paramétrage!$C$6:$E$29,3,0))=TRUE,X156,W156+V156*VLOOKUP(M156,Paramétrage!$C$6:$E$29,3,0)))</f>
        <v>40</v>
      </c>
      <c r="Z156" s="319" t="s">
        <v>83</v>
      </c>
      <c r="AA156" s="320"/>
      <c r="AB156" s="321"/>
      <c r="AC156" s="164"/>
      <c r="AD156" s="47"/>
      <c r="AE156" s="74">
        <f>IF(G156="",0,IF(K156="",0,IF(SUMIF(G156:G167,G156,O156:O167)=0,0,IF(OR(L156="",K156="obligatoire"),AF156/SUMIF(G156:G167,G156,O156:O167),AF156/(SUMIF(G156:G167,G156,O156:O167)/L156)))))</f>
        <v>0</v>
      </c>
      <c r="AF156" s="17">
        <f t="shared" ref="AF156:AF167" si="49">N156*O156</f>
        <v>0</v>
      </c>
    </row>
    <row r="157" spans="1:32" x14ac:dyDescent="0.2">
      <c r="A157" s="323"/>
      <c r="B157" s="289"/>
      <c r="C157" s="275"/>
      <c r="D157" s="276"/>
      <c r="E157" s="281"/>
      <c r="F157" s="268"/>
      <c r="G157" s="214" t="s">
        <v>152</v>
      </c>
      <c r="H157" s="230" t="s">
        <v>66</v>
      </c>
      <c r="I157" s="216" t="s">
        <v>153</v>
      </c>
      <c r="J157" s="217">
        <v>16</v>
      </c>
      <c r="K157" s="227" t="s">
        <v>64</v>
      </c>
      <c r="L157" s="219"/>
      <c r="M157" s="220" t="s">
        <v>117</v>
      </c>
      <c r="N157" s="228"/>
      <c r="O157" s="229"/>
      <c r="P157" s="223">
        <v>40</v>
      </c>
      <c r="Q157" s="238" t="s">
        <v>69</v>
      </c>
      <c r="R157" s="319" t="s">
        <v>83</v>
      </c>
      <c r="S157" s="320"/>
      <c r="T157" s="321"/>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48"/>
        <v>0</v>
      </c>
      <c r="Y157" s="109">
        <f>IF(OR(M157="",Q157="Mut+ext"),0,IF(ISERROR(W157+V157*VLOOKUP(M157,Paramétrage!$C$6:$E$29,3,0))=TRUE,X157,W157+V157*VLOOKUP(M157,Paramétrage!$C$6:$E$29,3,0)))</f>
        <v>0</v>
      </c>
      <c r="Z157" s="319" t="s">
        <v>83</v>
      </c>
      <c r="AA157" s="320"/>
      <c r="AB157" s="321"/>
      <c r="AC157" s="164"/>
      <c r="AD157" s="46"/>
      <c r="AE157" s="74">
        <f>IF(G157="",0,IF(K157="",0,IF(SUMIF(G156:G167,G157,O156:O167)=0,0,IF(OR(L157="",K157="obligatoire"),AF157/SUMIF(G156:G167,G157,O156:O167),AF157/(SUMIF(G156:G167,G157,O156:O167)/L157)))))</f>
        <v>0</v>
      </c>
      <c r="AF157" s="18">
        <f t="shared" si="49"/>
        <v>0</v>
      </c>
    </row>
    <row r="158" spans="1:32" x14ac:dyDescent="0.2">
      <c r="A158" s="323"/>
      <c r="B158" s="289"/>
      <c r="C158" s="275"/>
      <c r="D158" s="276"/>
      <c r="E158" s="281"/>
      <c r="F158" s="268"/>
      <c r="G158" s="214" t="s">
        <v>154</v>
      </c>
      <c r="H158" s="230" t="s">
        <v>66</v>
      </c>
      <c r="I158" s="216" t="s">
        <v>155</v>
      </c>
      <c r="J158" s="217">
        <v>16</v>
      </c>
      <c r="K158" s="227" t="s">
        <v>64</v>
      </c>
      <c r="L158" s="219"/>
      <c r="M158" s="220" t="s">
        <v>156</v>
      </c>
      <c r="N158" s="228"/>
      <c r="O158" s="229"/>
      <c r="P158" s="223"/>
      <c r="Q158" s="238" t="s">
        <v>78</v>
      </c>
      <c r="R158" s="319" t="s">
        <v>83</v>
      </c>
      <c r="S158" s="320"/>
      <c r="T158" s="321"/>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ref="X158:X161" si="50">IF(OR(M158="",Q158="Mut+ext"),0,IF(ISERROR(V158+W158)=TRUE,V158,V158+W158))</f>
        <v>0</v>
      </c>
      <c r="Y158" s="109">
        <f>IF(OR(M158="",Q158="Mut+ext"),0,IF(ISERROR(W158+V158*VLOOKUP(M158,Paramétrage!$C$6:$E$29,3,0))=TRUE,X158,W158+V158*VLOOKUP(M158,Paramétrage!$C$6:$E$29,3,0)))</f>
        <v>0</v>
      </c>
      <c r="Z158" s="319" t="s">
        <v>83</v>
      </c>
      <c r="AA158" s="320"/>
      <c r="AB158" s="321"/>
      <c r="AC158" s="164"/>
      <c r="AD158" s="46"/>
      <c r="AE158" s="74">
        <f>IF(G158="",0,IF(K158="",0,IF(SUMIF(G152:G163,G158,O152:O163)=0,0,IF(OR(L158="",K158="obligatoire"),AF158/SUMIF(G152:G163,G158,O152:O163),AF158/(SUMIF(G152:G163,G158,O152:O163)/L158)))))</f>
        <v>0</v>
      </c>
      <c r="AF158" s="18">
        <f t="shared" ref="AF158:AF161" si="51">N158*O158</f>
        <v>0</v>
      </c>
    </row>
    <row r="159" spans="1:32" x14ac:dyDescent="0.2">
      <c r="A159" s="323"/>
      <c r="B159" s="289"/>
      <c r="C159" s="275"/>
      <c r="D159" s="276"/>
      <c r="E159" s="281"/>
      <c r="F159" s="268"/>
      <c r="G159" s="163"/>
      <c r="H159" s="41"/>
      <c r="I159" s="67"/>
      <c r="J159" s="61"/>
      <c r="K159" s="60"/>
      <c r="L159" s="42"/>
      <c r="M159" s="43"/>
      <c r="N159" s="54"/>
      <c r="O159" s="51"/>
      <c r="P159" s="59"/>
      <c r="Q159" s="44"/>
      <c r="R159" s="283"/>
      <c r="S159" s="284"/>
      <c r="T159" s="285"/>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50"/>
        <v>0</v>
      </c>
      <c r="Y159" s="109">
        <f>IF(OR(M159="",Q159="Mut+ext"),0,IF(ISERROR(W159+V159*VLOOKUP(M159,Paramétrage!$C$6:$E$29,3,0))=TRUE,X159,W159+V159*VLOOKUP(M159,Paramétrage!$C$6:$E$29,3,0)))</f>
        <v>0</v>
      </c>
      <c r="Z159" s="312"/>
      <c r="AA159" s="284"/>
      <c r="AB159" s="313"/>
      <c r="AC159" s="164"/>
      <c r="AD159" s="46"/>
      <c r="AE159" s="74">
        <f>IF(G159="",0,IF(K159="",0,IF(SUMIF(G152:G163,G159,O152:O163)=0,0,IF(OR(L159="",K159="obligatoire"),AF159/SUMIF(G152:G163,G159,O152:O163),AF159/(SUMIF(G152:G163,G159,O152:O163)/L159)))))</f>
        <v>0</v>
      </c>
      <c r="AF159" s="18">
        <f t="shared" si="51"/>
        <v>0</v>
      </c>
    </row>
    <row r="160" spans="1:32" x14ac:dyDescent="0.2">
      <c r="A160" s="323"/>
      <c r="B160" s="289"/>
      <c r="C160" s="275"/>
      <c r="D160" s="276"/>
      <c r="E160" s="281"/>
      <c r="F160" s="268"/>
      <c r="G160" s="161"/>
      <c r="H160" s="41"/>
      <c r="I160" s="67"/>
      <c r="J160" s="61"/>
      <c r="K160" s="60"/>
      <c r="L160" s="42"/>
      <c r="M160" s="43"/>
      <c r="N160" s="54"/>
      <c r="O160" s="51"/>
      <c r="P160" s="59"/>
      <c r="Q160" s="44"/>
      <c r="R160" s="283"/>
      <c r="S160" s="284"/>
      <c r="T160" s="285"/>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50"/>
        <v>0</v>
      </c>
      <c r="Y160" s="109">
        <f>IF(OR(M160="",Q160="Mut+ext"),0,IF(ISERROR(W160+V160*VLOOKUP(M160,Paramétrage!$C$6:$E$29,3,0))=TRUE,X160,W160+V160*VLOOKUP(M160,Paramétrage!$C$6:$E$29,3,0)))</f>
        <v>0</v>
      </c>
      <c r="Z160" s="312"/>
      <c r="AA160" s="284"/>
      <c r="AB160" s="313"/>
      <c r="AC160" s="164"/>
      <c r="AD160" s="46"/>
      <c r="AE160" s="74">
        <f>IF(G160="",0,IF(K160="",0,IF(SUMIF(G152:G163,G160,O152:O163)=0,0,IF(OR(L160="",K160="obligatoire"),AF160/SUMIF(G152:G163,G160,O152:O163),AF160/(SUMIF(G152:G163,G160,O152:O163)/L160)))))</f>
        <v>0</v>
      </c>
      <c r="AF160" s="18">
        <f t="shared" si="51"/>
        <v>0</v>
      </c>
    </row>
    <row r="161" spans="1:32" x14ac:dyDescent="0.2">
      <c r="A161" s="323"/>
      <c r="B161" s="289"/>
      <c r="C161" s="275"/>
      <c r="D161" s="276"/>
      <c r="E161" s="281"/>
      <c r="F161" s="268"/>
      <c r="G161" s="161"/>
      <c r="H161" s="41"/>
      <c r="I161" s="67"/>
      <c r="J161" s="61"/>
      <c r="K161" s="60"/>
      <c r="L161" s="42"/>
      <c r="M161" s="43"/>
      <c r="N161" s="54"/>
      <c r="O161" s="51"/>
      <c r="P161" s="59"/>
      <c r="Q161" s="44"/>
      <c r="R161" s="283"/>
      <c r="S161" s="284"/>
      <c r="T161" s="285"/>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50"/>
        <v>0</v>
      </c>
      <c r="Y161" s="109">
        <f>IF(OR(M161="",Q161="Mut+ext"),0,IF(ISERROR(W161+V161*VLOOKUP(M161,Paramétrage!$C$6:$E$29,3,0))=TRUE,X161,W161+V161*VLOOKUP(M161,Paramétrage!$C$6:$E$29,3,0)))</f>
        <v>0</v>
      </c>
      <c r="Z161" s="312"/>
      <c r="AA161" s="284"/>
      <c r="AB161" s="313"/>
      <c r="AC161" s="164"/>
      <c r="AD161" s="46"/>
      <c r="AE161" s="74">
        <f>IF(G161="",0,IF(K161="",0,IF(SUMIF(G152:G163,G161,O152:O163)=0,0,IF(OR(L161="",K161="obligatoire"),AF161/SUMIF(G152:G163,G161,O152:O163),AF161/(SUMIF(G152:G163,G161,O152:O163)/L161)))))</f>
        <v>0</v>
      </c>
      <c r="AF161" s="18">
        <f t="shared" si="51"/>
        <v>0</v>
      </c>
    </row>
    <row r="162" spans="1:32" x14ac:dyDescent="0.2">
      <c r="A162" s="323"/>
      <c r="B162" s="289"/>
      <c r="C162" s="275"/>
      <c r="D162" s="276"/>
      <c r="E162" s="281"/>
      <c r="F162" s="268"/>
      <c r="G162" s="161"/>
      <c r="H162" s="41"/>
      <c r="I162" s="67"/>
      <c r="J162" s="61"/>
      <c r="K162" s="60"/>
      <c r="L162" s="42"/>
      <c r="M162" s="43"/>
      <c r="N162" s="54"/>
      <c r="O162" s="51"/>
      <c r="P162" s="59"/>
      <c r="Q162" s="44"/>
      <c r="R162" s="283"/>
      <c r="S162" s="284"/>
      <c r="T162" s="285"/>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48"/>
        <v>0</v>
      </c>
      <c r="Y162" s="109">
        <f>IF(OR(M162="",Q162="Mut+ext"),0,IF(ISERROR(W162+V162*VLOOKUP(M162,Paramétrage!$C$6:$E$29,3,0))=TRUE,X162,W162+V162*VLOOKUP(M162,Paramétrage!$C$6:$E$29,3,0)))</f>
        <v>0</v>
      </c>
      <c r="Z162" s="312"/>
      <c r="AA162" s="284"/>
      <c r="AB162" s="313"/>
      <c r="AC162" s="164"/>
      <c r="AD162" s="46"/>
      <c r="AE162" s="74">
        <f>IF(G162="",0,IF(K162="",0,IF(SUMIF(G156:G167,G162,O156:O167)=0,0,IF(OR(L162="",K162="obligatoire"),AF162/SUMIF(G156:G167,G162,O156:O167),AF162/(SUMIF(G156:G167,G162,O156:O167)/L162)))))</f>
        <v>0</v>
      </c>
      <c r="AF162" s="18">
        <f t="shared" si="49"/>
        <v>0</v>
      </c>
    </row>
    <row r="163" spans="1:32" x14ac:dyDescent="0.2">
      <c r="A163" s="323"/>
      <c r="B163" s="289"/>
      <c r="C163" s="275"/>
      <c r="D163" s="276"/>
      <c r="E163" s="281"/>
      <c r="F163" s="268"/>
      <c r="G163" s="163"/>
      <c r="H163" s="41"/>
      <c r="I163" s="67"/>
      <c r="J163" s="61"/>
      <c r="K163" s="60"/>
      <c r="L163" s="42"/>
      <c r="M163" s="43"/>
      <c r="N163" s="54"/>
      <c r="O163" s="51"/>
      <c r="P163" s="59"/>
      <c r="Q163" s="44"/>
      <c r="R163" s="283"/>
      <c r="S163" s="284"/>
      <c r="T163" s="285"/>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48"/>
        <v>0</v>
      </c>
      <c r="Y163" s="109">
        <f>IF(OR(M163="",Q163="Mut+ext"),0,IF(ISERROR(W163+V163*VLOOKUP(M163,Paramétrage!$C$6:$E$29,3,0))=TRUE,X163,W163+V163*VLOOKUP(M163,Paramétrage!$C$6:$E$29,3,0)))</f>
        <v>0</v>
      </c>
      <c r="Z163" s="312"/>
      <c r="AA163" s="284"/>
      <c r="AB163" s="313"/>
      <c r="AC163" s="164"/>
      <c r="AD163" s="46"/>
      <c r="AE163" s="74">
        <f>IF(G163="",0,IF(K163="",0,IF(SUMIF(G156:G167,G163,O156:O167)=0,0,IF(OR(L163="",K163="obligatoire"),AF163/SUMIF(G156:G167,G163,O156:O167),AF163/(SUMIF(G156:G167,G163,O156:O167)/L163)))))</f>
        <v>0</v>
      </c>
      <c r="AF163" s="18">
        <f t="shared" si="49"/>
        <v>0</v>
      </c>
    </row>
    <row r="164" spans="1:32" x14ac:dyDescent="0.2">
      <c r="A164" s="323"/>
      <c r="B164" s="289"/>
      <c r="C164" s="275"/>
      <c r="D164" s="276"/>
      <c r="E164" s="281"/>
      <c r="F164" s="268"/>
      <c r="G164" s="161"/>
      <c r="H164" s="66"/>
      <c r="I164" s="67"/>
      <c r="J164" s="61"/>
      <c r="K164" s="60"/>
      <c r="L164" s="42"/>
      <c r="M164" s="43"/>
      <c r="N164" s="54"/>
      <c r="O164" s="51"/>
      <c r="P164" s="59"/>
      <c r="Q164" s="44"/>
      <c r="R164" s="283"/>
      <c r="S164" s="284"/>
      <c r="T164" s="285"/>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48"/>
        <v>0</v>
      </c>
      <c r="Y164" s="109">
        <f>IF(OR(M164="",Q164="Mut+ext"),0,IF(ISERROR(W164+V164*VLOOKUP(M164,Paramétrage!$C$6:$E$29,3,0))=TRUE,X164,W164+V164*VLOOKUP(M164,Paramétrage!$C$6:$E$29,3,0)))</f>
        <v>0</v>
      </c>
      <c r="Z164" s="312"/>
      <c r="AA164" s="284"/>
      <c r="AB164" s="313"/>
      <c r="AC164" s="164"/>
      <c r="AD164" s="46"/>
      <c r="AE164" s="74">
        <f>IF(G164="",0,IF(K164="",0,IF(SUMIF(G156:G167,G164,O156:O167)=0,0,IF(OR(L164="",K164="obligatoire"),AF164/SUMIF(G156:G167,G164,O156:O167),AF164/(SUMIF(G156:G167,G164,O156:O167)/L164)))))</f>
        <v>0</v>
      </c>
      <c r="AF164" s="18">
        <f t="shared" si="49"/>
        <v>0</v>
      </c>
    </row>
    <row r="165" spans="1:32" x14ac:dyDescent="0.2">
      <c r="A165" s="323"/>
      <c r="B165" s="289"/>
      <c r="C165" s="275"/>
      <c r="D165" s="276"/>
      <c r="E165" s="281"/>
      <c r="F165" s="268"/>
      <c r="G165" s="161"/>
      <c r="H165" s="66"/>
      <c r="I165" s="67"/>
      <c r="J165" s="61"/>
      <c r="K165" s="60"/>
      <c r="L165" s="42"/>
      <c r="M165" s="43"/>
      <c r="N165" s="54"/>
      <c r="O165" s="51"/>
      <c r="P165" s="59"/>
      <c r="Q165" s="44"/>
      <c r="R165" s="283"/>
      <c r="S165" s="284"/>
      <c r="T165" s="285"/>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48"/>
        <v>0</v>
      </c>
      <c r="Y165" s="109">
        <f>IF(OR(M165="",Q165="Mut+ext"),0,IF(ISERROR(W165+V165*VLOOKUP(M165,Paramétrage!$C$6:$E$29,3,0))=TRUE,X165,W165+V165*VLOOKUP(M165,Paramétrage!$C$6:$E$29,3,0)))</f>
        <v>0</v>
      </c>
      <c r="Z165" s="312"/>
      <c r="AA165" s="284"/>
      <c r="AB165" s="313"/>
      <c r="AC165" s="164"/>
      <c r="AD165" s="46"/>
      <c r="AE165" s="74">
        <f>IF(G165="",0,IF(K165="",0,IF(SUMIF(G156:G167,G165,O156:O167)=0,0,IF(OR(L165="",K165="obligatoire"),AF165/SUMIF(G156:G167,G165,O156:O167),AF165/(SUMIF(G156:G167,G165,O156:O167)/L165)))))</f>
        <v>0</v>
      </c>
      <c r="AF165" s="18">
        <f t="shared" si="49"/>
        <v>0</v>
      </c>
    </row>
    <row r="166" spans="1:32" x14ac:dyDescent="0.2">
      <c r="A166" s="323"/>
      <c r="B166" s="289"/>
      <c r="C166" s="275"/>
      <c r="D166" s="276"/>
      <c r="E166" s="281"/>
      <c r="F166" s="268"/>
      <c r="G166" s="161"/>
      <c r="H166" s="66"/>
      <c r="I166" s="67"/>
      <c r="J166" s="61"/>
      <c r="K166" s="60"/>
      <c r="L166" s="42"/>
      <c r="M166" s="43"/>
      <c r="N166" s="54"/>
      <c r="O166" s="51"/>
      <c r="P166" s="59"/>
      <c r="Q166" s="44"/>
      <c r="R166" s="283"/>
      <c r="S166" s="284"/>
      <c r="T166" s="285"/>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48"/>
        <v>0</v>
      </c>
      <c r="Y166" s="109">
        <f>IF(OR(M166="",Q166="Mut+ext"),0,IF(ISERROR(W166+V166*VLOOKUP(M166,Paramétrage!$C$6:$E$29,3,0))=TRUE,X166,W166+V166*VLOOKUP(M166,Paramétrage!$C$6:$E$29,3,0)))</f>
        <v>0</v>
      </c>
      <c r="Z166" s="312"/>
      <c r="AA166" s="284"/>
      <c r="AB166" s="313"/>
      <c r="AC166" s="164"/>
      <c r="AD166" s="46"/>
      <c r="AE166" s="74">
        <f>IF(G166="",0,IF(K166="",0,IF(SUMIF(G156:G167,G166,O156:O167)=0,0,IF(OR(L166="",K166="obligatoire"),AF166/SUMIF(G156:G167,G166,O156:O167),AF166/(SUMIF(G156:G167,G166,O156:O167)/L166)))))</f>
        <v>0</v>
      </c>
      <c r="AF166" s="18">
        <f t="shared" si="49"/>
        <v>0</v>
      </c>
    </row>
    <row r="167" spans="1:32" x14ac:dyDescent="0.2">
      <c r="A167" s="323"/>
      <c r="B167" s="289"/>
      <c r="C167" s="277"/>
      <c r="D167" s="278"/>
      <c r="E167" s="282"/>
      <c r="F167" s="269"/>
      <c r="G167" s="161"/>
      <c r="H167" s="66"/>
      <c r="I167" s="67"/>
      <c r="J167" s="61"/>
      <c r="K167" s="60"/>
      <c r="L167" s="42"/>
      <c r="M167" s="43"/>
      <c r="N167" s="54"/>
      <c r="O167" s="51"/>
      <c r="P167" s="59"/>
      <c r="Q167" s="44"/>
      <c r="R167" s="283"/>
      <c r="S167" s="284"/>
      <c r="T167" s="285"/>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48"/>
        <v>0</v>
      </c>
      <c r="Y167" s="109">
        <f>IF(OR(M167="",Q167="Mut+ext"),0,IF(ISERROR(W167+V167*VLOOKUP(M167,Paramétrage!$C$6:$E$29,3,0))=TRUE,X167,W167+V167*VLOOKUP(M167,Paramétrage!$C$6:$E$29,3,0)))</f>
        <v>0</v>
      </c>
      <c r="Z167" s="312"/>
      <c r="AA167" s="284"/>
      <c r="AB167" s="313"/>
      <c r="AC167" s="164"/>
      <c r="AD167" s="46"/>
      <c r="AE167" s="74">
        <f>IF(G167="",0,IF(K167="",0,IF(SUMIF(G156:G167,G167,O156:O167)=0,0,IF(OR(L167="",K167="obligatoire"),AF167/SUMIF(G156:G167,G167,O156:O167),AF167/(SUMIF(G156:G167,G167,O156:O167)/L167)))))</f>
        <v>0</v>
      </c>
      <c r="AF167" s="18">
        <f t="shared" si="49"/>
        <v>0</v>
      </c>
    </row>
    <row r="168" spans="1:32" x14ac:dyDescent="0.2">
      <c r="A168" s="323"/>
      <c r="B168" s="289"/>
      <c r="C168" s="175"/>
      <c r="D168" s="89"/>
      <c r="E168" s="88"/>
      <c r="F168" s="89"/>
      <c r="G168" s="89"/>
      <c r="H168" s="169"/>
      <c r="I168" s="167"/>
      <c r="J168" s="158"/>
      <c r="K168" s="90"/>
      <c r="L168" s="92"/>
      <c r="M168" s="93"/>
      <c r="N168" s="94">
        <f>AE168</f>
        <v>0</v>
      </c>
      <c r="O168" s="95"/>
      <c r="P168" s="95"/>
      <c r="Q168" s="98"/>
      <c r="R168" s="96"/>
      <c r="S168" s="96"/>
      <c r="T168" s="97"/>
      <c r="U168" s="150"/>
      <c r="V168" s="99">
        <f>SUM(V156:V167)</f>
        <v>0</v>
      </c>
      <c r="W168" s="93">
        <f>SUM(W156:W167)</f>
        <v>40</v>
      </c>
      <c r="X168" s="100">
        <f>SUM(X156:X167)</f>
        <v>40</v>
      </c>
      <c r="Y168" s="101">
        <f>SUM(Y156:Y167)</f>
        <v>40</v>
      </c>
      <c r="Z168" s="151"/>
      <c r="AA168" s="152"/>
      <c r="AB168" s="153"/>
      <c r="AC168" s="154"/>
      <c r="AD168" s="155"/>
      <c r="AE168" s="156">
        <f>SUM(AE156:AE167)</f>
        <v>0</v>
      </c>
      <c r="AF168" s="157">
        <f>SUM(AF156:AF167)</f>
        <v>0</v>
      </c>
    </row>
    <row r="169" spans="1:32" ht="15.6" customHeight="1" x14ac:dyDescent="0.2">
      <c r="A169" s="323"/>
      <c r="B169" s="289" t="s">
        <v>157</v>
      </c>
      <c r="C169" s="273" t="s">
        <v>158</v>
      </c>
      <c r="D169" s="274"/>
      <c r="E169" s="268">
        <v>7</v>
      </c>
      <c r="F169" s="268" t="s">
        <v>64</v>
      </c>
      <c r="G169" s="162" t="s">
        <v>159</v>
      </c>
      <c r="H169" s="49" t="s">
        <v>66</v>
      </c>
      <c r="I169" s="67" t="s">
        <v>160</v>
      </c>
      <c r="J169" s="61">
        <v>16</v>
      </c>
      <c r="K169" s="60" t="s">
        <v>64</v>
      </c>
      <c r="L169" s="42"/>
      <c r="M169" s="43" t="s">
        <v>68</v>
      </c>
      <c r="N169" s="54">
        <v>10</v>
      </c>
      <c r="O169" s="51">
        <v>40</v>
      </c>
      <c r="P169" s="59">
        <v>40</v>
      </c>
      <c r="Q169" s="237" t="s">
        <v>69</v>
      </c>
      <c r="R169" s="283" t="s">
        <v>70</v>
      </c>
      <c r="S169" s="284"/>
      <c r="T169" s="285"/>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ref="X169:X180" si="52">IF(OR(M169="",Q169="Mut+ext"),0,IF(ISERROR(V169+W169)=TRUE,V169,V169+W169))</f>
        <v>0</v>
      </c>
      <c r="Y169" s="109">
        <f>IF(OR(M169="",Q169="Mut+ext"),0,IF(ISERROR(W169+V169*VLOOKUP(M169,Paramétrage!$C$6:$E$29,3,0))=TRUE,X169,W169+V169*VLOOKUP(M169,Paramétrage!$C$6:$E$29,3,0)))</f>
        <v>0</v>
      </c>
      <c r="Z169" s="312"/>
      <c r="AA169" s="284"/>
      <c r="AB169" s="313"/>
      <c r="AC169" s="164"/>
      <c r="AD169" s="47"/>
      <c r="AE169" s="74">
        <f>IF(G169="",0,IF(K169="",0,IF(SUMIF(G169:G180,G169,O169:O180)=0,0,IF(OR(L169="",K169="obligatoire"),AF169/SUMIF(G169:G180,G169,O169:O180),AF169/(SUMIF(G169:G180,G169,O169:O180)/L169)))))</f>
        <v>10</v>
      </c>
      <c r="AF169" s="17">
        <f t="shared" ref="AF169:AF180" si="53">N169*O169</f>
        <v>400</v>
      </c>
    </row>
    <row r="170" spans="1:32" x14ac:dyDescent="0.2">
      <c r="A170" s="323"/>
      <c r="B170" s="289"/>
      <c r="C170" s="275"/>
      <c r="D170" s="276"/>
      <c r="E170" s="268"/>
      <c r="F170" s="268"/>
      <c r="G170" s="161" t="s">
        <v>161</v>
      </c>
      <c r="H170" s="240" t="s">
        <v>222</v>
      </c>
      <c r="I170" s="67" t="s">
        <v>162</v>
      </c>
      <c r="J170" s="61">
        <v>16</v>
      </c>
      <c r="K170" s="60" t="s">
        <v>64</v>
      </c>
      <c r="L170" s="42"/>
      <c r="M170" s="43" t="s">
        <v>77</v>
      </c>
      <c r="N170" s="54">
        <v>36</v>
      </c>
      <c r="O170" s="51">
        <v>40</v>
      </c>
      <c r="P170" s="59">
        <v>40</v>
      </c>
      <c r="Q170" s="238" t="s">
        <v>78</v>
      </c>
      <c r="R170" s="283"/>
      <c r="S170" s="284"/>
      <c r="T170" s="285"/>
      <c r="U170" s="108">
        <f>IF(OR(P170="",M170=Paramétrage!$C$10,M170=Paramétrage!$C$13,M170=Paramétrage!$C$17,M170=Paramétrage!$C$20,M170=Paramétrage!$C$24,M170=Paramétrage!$C$27,AND(M170&lt;&gt;Paramétrage!$C$9,Q170="Mut+ext")),0,ROUNDUP(O170/P170,0))</f>
        <v>1</v>
      </c>
      <c r="V170" s="242">
        <f>IF(OR(M170="",Q170="Mut+ext"),0,IF(VLOOKUP(M170,Paramétrage!$C$6:$E$29,2,0)=0,0,IF(P170="","saisir capacité",N170*U170*VLOOKUP(M170,Paramétrage!$C$6:$E$29,2,0))))</f>
        <v>36</v>
      </c>
      <c r="W170" s="45"/>
      <c r="X170" s="103">
        <f t="shared" si="52"/>
        <v>36</v>
      </c>
      <c r="Y170" s="109">
        <f>IF(OR(M170="",Q170="Mut+ext"),0,IF(ISERROR(W170+V170*VLOOKUP(M170,Paramétrage!$C$6:$E$29,3,0))=TRUE,X170,W170+V170*VLOOKUP(M170,Paramétrage!$C$6:$E$29,3,0)))</f>
        <v>36</v>
      </c>
      <c r="Z170" s="312"/>
      <c r="AA170" s="284"/>
      <c r="AB170" s="313"/>
      <c r="AC170" s="164"/>
      <c r="AD170" s="46"/>
      <c r="AE170" s="74">
        <f>IF(G170="",0,IF(K170="",0,IF(SUMIF(G169:G180,G170,O169:O180)=0,0,IF(OR(L170="",K170="obligatoire"),AF170/SUMIF(G169:G180,G170,O169:O180),AF170/(SUMIF(G169:G180,G170,O169:O180)/L170)))))</f>
        <v>36</v>
      </c>
      <c r="AF170" s="18">
        <f t="shared" si="53"/>
        <v>1440</v>
      </c>
    </row>
    <row r="171" spans="1:32" x14ac:dyDescent="0.2">
      <c r="A171" s="323"/>
      <c r="B171" s="289"/>
      <c r="C171" s="275"/>
      <c r="D171" s="276"/>
      <c r="E171" s="268"/>
      <c r="F171" s="268"/>
      <c r="G171" s="161" t="s">
        <v>163</v>
      </c>
      <c r="H171" s="240" t="s">
        <v>222</v>
      </c>
      <c r="I171" s="67" t="s">
        <v>164</v>
      </c>
      <c r="J171" s="61">
        <v>16</v>
      </c>
      <c r="K171" s="60" t="s">
        <v>64</v>
      </c>
      <c r="L171" s="42"/>
      <c r="M171" s="43" t="s">
        <v>77</v>
      </c>
      <c r="N171" s="54">
        <v>12</v>
      </c>
      <c r="O171" s="51">
        <v>40</v>
      </c>
      <c r="P171" s="59">
        <v>40</v>
      </c>
      <c r="Q171" s="238" t="s">
        <v>78</v>
      </c>
      <c r="R171" s="283"/>
      <c r="S171" s="284"/>
      <c r="T171" s="285"/>
      <c r="U171" s="108">
        <f>IF(OR(P171="",M171=Paramétrage!$C$10,M171=Paramétrage!$C$13,M171=Paramétrage!$C$17,M171=Paramétrage!$C$20,M171=Paramétrage!$C$24,M171=Paramétrage!$C$27,AND(M171&lt;&gt;Paramétrage!$C$9,Q171="Mut+ext")),0,ROUNDUP(O171/P171,0))</f>
        <v>1</v>
      </c>
      <c r="V171" s="242">
        <f>IF(OR(M171="",Q171="Mut+ext"),0,IF(VLOOKUP(M171,Paramétrage!$C$6:$E$29,2,0)=0,0,IF(P171="","saisir capacité",N171*U171*VLOOKUP(M171,Paramétrage!$C$6:$E$29,2,0))))</f>
        <v>12</v>
      </c>
      <c r="W171" s="45"/>
      <c r="X171" s="103">
        <f t="shared" si="52"/>
        <v>12</v>
      </c>
      <c r="Y171" s="109">
        <f>IF(OR(M171="",Q171="Mut+ext"),0,IF(ISERROR(W171+V171*VLOOKUP(M171,Paramétrage!$C$6:$E$29,3,0))=TRUE,X171,W171+V171*VLOOKUP(M171,Paramétrage!$C$6:$E$29,3,0)))</f>
        <v>12</v>
      </c>
      <c r="Z171" s="312"/>
      <c r="AA171" s="284"/>
      <c r="AB171" s="313"/>
      <c r="AC171" s="164"/>
      <c r="AD171" s="46"/>
      <c r="AE171" s="74">
        <f>IF(G171="",0,IF(K171="",0,IF(SUMIF(G169:G180,G171,O169:O180)=0,0,IF(OR(L171="",K171="obligatoire"),AF171/SUMIF(G169:G180,G171,O169:O180),AF171/(SUMIF(G169:G180,G171,O169:O180)/L171)))))</f>
        <v>12</v>
      </c>
      <c r="AF171" s="18">
        <f t="shared" si="53"/>
        <v>480</v>
      </c>
    </row>
    <row r="172" spans="1:32" x14ac:dyDescent="0.2">
      <c r="A172" s="323"/>
      <c r="B172" s="289"/>
      <c r="C172" s="275"/>
      <c r="D172" s="276"/>
      <c r="E172" s="268"/>
      <c r="F172" s="268"/>
      <c r="G172" s="163"/>
      <c r="H172" s="41"/>
      <c r="I172" s="67"/>
      <c r="J172" s="61"/>
      <c r="K172" s="60"/>
      <c r="L172" s="42"/>
      <c r="M172" s="43"/>
      <c r="N172" s="54"/>
      <c r="O172" s="51"/>
      <c r="P172" s="59"/>
      <c r="Q172" s="44"/>
      <c r="R172" s="283"/>
      <c r="S172" s="284"/>
      <c r="T172" s="285"/>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52"/>
        <v>0</v>
      </c>
      <c r="Y172" s="109">
        <f>IF(OR(M172="",Q172="Mut+ext"),0,IF(ISERROR(W172+V172*VLOOKUP(M172,Paramétrage!$C$6:$E$29,3,0))=TRUE,X172,W172+V172*VLOOKUP(M172,Paramétrage!$C$6:$E$29,3,0)))</f>
        <v>0</v>
      </c>
      <c r="Z172" s="312"/>
      <c r="AA172" s="284"/>
      <c r="AB172" s="313"/>
      <c r="AC172" s="164"/>
      <c r="AD172" s="46"/>
      <c r="AE172" s="74">
        <f>IF(G172="",0,IF(K172="",0,IF(SUMIF(G169:G180,G172,O169:O180)=0,0,IF(OR(L172="",K172="obligatoire"),AF172/SUMIF(G169:G180,G172,O169:O180),AF172/(SUMIF(G169:G180,G172,O169:O180)/L172)))))</f>
        <v>0</v>
      </c>
      <c r="AF172" s="18">
        <f t="shared" si="53"/>
        <v>0</v>
      </c>
    </row>
    <row r="173" spans="1:32" x14ac:dyDescent="0.2">
      <c r="A173" s="323"/>
      <c r="B173" s="289"/>
      <c r="C173" s="275"/>
      <c r="D173" s="276"/>
      <c r="E173" s="268"/>
      <c r="F173" s="268"/>
      <c r="G173" s="161"/>
      <c r="H173" s="66"/>
      <c r="I173" s="67"/>
      <c r="J173" s="61"/>
      <c r="K173" s="60"/>
      <c r="L173" s="42"/>
      <c r="M173" s="43"/>
      <c r="N173" s="54"/>
      <c r="O173" s="51"/>
      <c r="P173" s="59"/>
      <c r="Q173" s="44"/>
      <c r="R173" s="283"/>
      <c r="S173" s="284"/>
      <c r="T173" s="285"/>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ref="X173:X176" si="54">IF(OR(M173="",Q173="Mut+ext"),0,IF(ISERROR(V173+W173)=TRUE,V173,V173+W173))</f>
        <v>0</v>
      </c>
      <c r="Y173" s="109">
        <f>IF(OR(M173="",Q173="Mut+ext"),0,IF(ISERROR(W173+V173*VLOOKUP(M173,Paramétrage!$C$6:$E$29,3,0))=TRUE,X173,W173+V173*VLOOKUP(M173,Paramétrage!$C$6:$E$29,3,0)))</f>
        <v>0</v>
      </c>
      <c r="Z173" s="312"/>
      <c r="AA173" s="284"/>
      <c r="AB173" s="313"/>
      <c r="AC173" s="164"/>
      <c r="AD173" s="46"/>
      <c r="AE173" s="74">
        <f>IF(G173="",0,IF(K173="",0,IF(SUMIF(G165:G176,G173,O165:O176)=0,0,IF(OR(L173="",K173="obligatoire"),AF173/SUMIF(G165:G176,G173,O165:O176),AF173/(SUMIF(G165:G176,G173,O165:O176)/L173)))))</f>
        <v>0</v>
      </c>
      <c r="AF173" s="18">
        <f t="shared" ref="AF173:AF176" si="55">N173*O173</f>
        <v>0</v>
      </c>
    </row>
    <row r="174" spans="1:32" x14ac:dyDescent="0.2">
      <c r="A174" s="323"/>
      <c r="B174" s="289"/>
      <c r="C174" s="275"/>
      <c r="D174" s="276"/>
      <c r="E174" s="268"/>
      <c r="F174" s="268"/>
      <c r="G174" s="161"/>
      <c r="H174" s="66"/>
      <c r="I174" s="67"/>
      <c r="J174" s="61"/>
      <c r="K174" s="60"/>
      <c r="L174" s="42"/>
      <c r="M174" s="43"/>
      <c r="N174" s="54"/>
      <c r="O174" s="51"/>
      <c r="P174" s="59"/>
      <c r="Q174" s="44"/>
      <c r="R174" s="283"/>
      <c r="S174" s="284"/>
      <c r="T174" s="285"/>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54"/>
        <v>0</v>
      </c>
      <c r="Y174" s="109">
        <f>IF(OR(M174="",Q174="Mut+ext"),0,IF(ISERROR(W174+V174*VLOOKUP(M174,Paramétrage!$C$6:$E$29,3,0))=TRUE,X174,W174+V174*VLOOKUP(M174,Paramétrage!$C$6:$E$29,3,0)))</f>
        <v>0</v>
      </c>
      <c r="Z174" s="312"/>
      <c r="AA174" s="284"/>
      <c r="AB174" s="313"/>
      <c r="AC174" s="164"/>
      <c r="AD174" s="46"/>
      <c r="AE174" s="74">
        <f>IF(G174="",0,IF(K174="",0,IF(SUMIF(G165:G176,G174,O165:O176)=0,0,IF(OR(L174="",K174="obligatoire"),AF174/SUMIF(G165:G176,G174,O165:O176),AF174/(SUMIF(G165:G176,G174,O165:O176)/L174)))))</f>
        <v>0</v>
      </c>
      <c r="AF174" s="18">
        <f t="shared" si="55"/>
        <v>0</v>
      </c>
    </row>
    <row r="175" spans="1:32" x14ac:dyDescent="0.2">
      <c r="A175" s="323"/>
      <c r="B175" s="289"/>
      <c r="C175" s="275"/>
      <c r="D175" s="276"/>
      <c r="E175" s="268"/>
      <c r="F175" s="268"/>
      <c r="G175" s="161"/>
      <c r="H175" s="66"/>
      <c r="I175" s="67"/>
      <c r="J175" s="61"/>
      <c r="K175" s="60"/>
      <c r="L175" s="42"/>
      <c r="M175" s="43"/>
      <c r="N175" s="54"/>
      <c r="O175" s="51"/>
      <c r="P175" s="59"/>
      <c r="Q175" s="44"/>
      <c r="R175" s="283"/>
      <c r="S175" s="284"/>
      <c r="T175" s="285"/>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54"/>
        <v>0</v>
      </c>
      <c r="Y175" s="109">
        <f>IF(OR(M175="",Q175="Mut+ext"),0,IF(ISERROR(W175+V175*VLOOKUP(M175,Paramétrage!$C$6:$E$29,3,0))=TRUE,X175,W175+V175*VLOOKUP(M175,Paramétrage!$C$6:$E$29,3,0)))</f>
        <v>0</v>
      </c>
      <c r="Z175" s="312"/>
      <c r="AA175" s="284"/>
      <c r="AB175" s="313"/>
      <c r="AC175" s="164"/>
      <c r="AD175" s="46"/>
      <c r="AE175" s="74">
        <f>IF(G175="",0,IF(K175="",0,IF(SUMIF(G165:G176,G175,O165:O176)=0,0,IF(OR(L175="",K175="obligatoire"),AF175/SUMIF(G165:G176,G175,O165:O176),AF175/(SUMIF(G165:G176,G175,O165:O176)/L175)))))</f>
        <v>0</v>
      </c>
      <c r="AF175" s="18">
        <f t="shared" si="55"/>
        <v>0</v>
      </c>
    </row>
    <row r="176" spans="1:32" x14ac:dyDescent="0.2">
      <c r="A176" s="323"/>
      <c r="B176" s="289"/>
      <c r="C176" s="275"/>
      <c r="D176" s="276"/>
      <c r="E176" s="268"/>
      <c r="F176" s="268"/>
      <c r="G176" s="161"/>
      <c r="H176" s="66"/>
      <c r="I176" s="67"/>
      <c r="J176" s="61"/>
      <c r="K176" s="60"/>
      <c r="L176" s="42"/>
      <c r="M176" s="43"/>
      <c r="N176" s="55"/>
      <c r="O176" s="51"/>
      <c r="P176" s="59"/>
      <c r="Q176" s="44"/>
      <c r="R176" s="283"/>
      <c r="S176" s="284"/>
      <c r="T176" s="285"/>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54"/>
        <v>0</v>
      </c>
      <c r="Y176" s="109">
        <f>IF(OR(M176="",Q176="Mut+ext"),0,IF(ISERROR(W176+V176*VLOOKUP(M176,Paramétrage!$C$6:$E$29,3,0))=TRUE,X176,W176+V176*VLOOKUP(M176,Paramétrage!$C$6:$E$29,3,0)))</f>
        <v>0</v>
      </c>
      <c r="Z176" s="312"/>
      <c r="AA176" s="284"/>
      <c r="AB176" s="313"/>
      <c r="AC176" s="164"/>
      <c r="AD176" s="46"/>
      <c r="AE176" s="74">
        <f>IF(G176="",0,IF(K176="",0,IF(SUMIF(G165:G176,G176,O165:O176)=0,0,IF(OR(L176="",K176="obligatoire"),AF176/SUMIF(G165:G176,G176,O165:O176),AF176/(SUMIF(G165:G176,G176,O165:O176)/L176)))))</f>
        <v>0</v>
      </c>
      <c r="AF176" s="18">
        <f t="shared" si="55"/>
        <v>0</v>
      </c>
    </row>
    <row r="177" spans="1:32" x14ac:dyDescent="0.2">
      <c r="A177" s="323"/>
      <c r="B177" s="289"/>
      <c r="C177" s="275"/>
      <c r="D177" s="276"/>
      <c r="E177" s="268"/>
      <c r="F177" s="268"/>
      <c r="G177" s="161"/>
      <c r="H177" s="66"/>
      <c r="I177" s="67"/>
      <c r="J177" s="61"/>
      <c r="K177" s="60"/>
      <c r="L177" s="42"/>
      <c r="M177" s="43"/>
      <c r="N177" s="54"/>
      <c r="O177" s="51"/>
      <c r="P177" s="59"/>
      <c r="Q177" s="44"/>
      <c r="R177" s="283"/>
      <c r="S177" s="284"/>
      <c r="T177" s="285"/>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52"/>
        <v>0</v>
      </c>
      <c r="Y177" s="109">
        <f>IF(OR(M177="",Q177="Mut+ext"),0,IF(ISERROR(W177+V177*VLOOKUP(M177,Paramétrage!$C$6:$E$29,3,0))=TRUE,X177,W177+V177*VLOOKUP(M177,Paramétrage!$C$6:$E$29,3,0)))</f>
        <v>0</v>
      </c>
      <c r="Z177" s="312"/>
      <c r="AA177" s="284"/>
      <c r="AB177" s="313"/>
      <c r="AC177" s="164"/>
      <c r="AD177" s="46"/>
      <c r="AE177" s="74">
        <f>IF(G177="",0,IF(K177="",0,IF(SUMIF(G169:G180,G177,O169:O180)=0,0,IF(OR(L177="",K177="obligatoire"),AF177/SUMIF(G169:G180,G177,O169:O180),AF177/(SUMIF(G169:G180,G177,O169:O180)/L177)))))</f>
        <v>0</v>
      </c>
      <c r="AF177" s="18">
        <f t="shared" si="53"/>
        <v>0</v>
      </c>
    </row>
    <row r="178" spans="1:32" x14ac:dyDescent="0.2">
      <c r="A178" s="323"/>
      <c r="B178" s="289"/>
      <c r="C178" s="275"/>
      <c r="D178" s="276"/>
      <c r="E178" s="268"/>
      <c r="F178" s="268"/>
      <c r="G178" s="161"/>
      <c r="H178" s="66"/>
      <c r="I178" s="67"/>
      <c r="J178" s="61"/>
      <c r="K178" s="60"/>
      <c r="L178" s="42"/>
      <c r="M178" s="43"/>
      <c r="N178" s="54"/>
      <c r="O178" s="51"/>
      <c r="P178" s="59"/>
      <c r="Q178" s="44"/>
      <c r="R178" s="283"/>
      <c r="S178" s="284"/>
      <c r="T178" s="285"/>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52"/>
        <v>0</v>
      </c>
      <c r="Y178" s="109">
        <f>IF(OR(M178="",Q178="Mut+ext"),0,IF(ISERROR(W178+V178*VLOOKUP(M178,Paramétrage!$C$6:$E$29,3,0))=TRUE,X178,W178+V178*VLOOKUP(M178,Paramétrage!$C$6:$E$29,3,0)))</f>
        <v>0</v>
      </c>
      <c r="Z178" s="312"/>
      <c r="AA178" s="284"/>
      <c r="AB178" s="313"/>
      <c r="AC178" s="164"/>
      <c r="AD178" s="46"/>
      <c r="AE178" s="74">
        <f>IF(G178="",0,IF(K178="",0,IF(SUMIF(G169:G180,G178,O169:O180)=0,0,IF(OR(L178="",K178="obligatoire"),AF178/SUMIF(G169:G180,G178,O169:O180),AF178/(SUMIF(G169:G180,G178,O169:O180)/L178)))))</f>
        <v>0</v>
      </c>
      <c r="AF178" s="18">
        <f t="shared" si="53"/>
        <v>0</v>
      </c>
    </row>
    <row r="179" spans="1:32" x14ac:dyDescent="0.2">
      <c r="A179" s="323"/>
      <c r="B179" s="289"/>
      <c r="C179" s="275"/>
      <c r="D179" s="276"/>
      <c r="E179" s="268"/>
      <c r="F179" s="268"/>
      <c r="G179" s="161"/>
      <c r="H179" s="66"/>
      <c r="I179" s="67"/>
      <c r="J179" s="61"/>
      <c r="K179" s="60"/>
      <c r="L179" s="42"/>
      <c r="M179" s="43"/>
      <c r="N179" s="54"/>
      <c r="O179" s="51"/>
      <c r="P179" s="59"/>
      <c r="Q179" s="44"/>
      <c r="R179" s="283"/>
      <c r="S179" s="284"/>
      <c r="T179" s="285"/>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52"/>
        <v>0</v>
      </c>
      <c r="Y179" s="109">
        <f>IF(OR(M179="",Q179="Mut+ext"),0,IF(ISERROR(W179+V179*VLOOKUP(M179,Paramétrage!$C$6:$E$29,3,0))=TRUE,X179,W179+V179*VLOOKUP(M179,Paramétrage!$C$6:$E$29,3,0)))</f>
        <v>0</v>
      </c>
      <c r="Z179" s="312"/>
      <c r="AA179" s="284"/>
      <c r="AB179" s="313"/>
      <c r="AC179" s="164"/>
      <c r="AD179" s="46"/>
      <c r="AE179" s="74">
        <f>IF(G179="",0,IF(K179="",0,IF(SUMIF(G169:G180,G179,O169:O180)=0,0,IF(OR(L179="",K179="obligatoire"),AF179/SUMIF(G169:G180,G179,O169:O180),AF179/(SUMIF(G169:G180,G179,O169:O180)/L179)))))</f>
        <v>0</v>
      </c>
      <c r="AF179" s="18">
        <f t="shared" si="53"/>
        <v>0</v>
      </c>
    </row>
    <row r="180" spans="1:32" x14ac:dyDescent="0.2">
      <c r="A180" s="323"/>
      <c r="B180" s="289"/>
      <c r="C180" s="277"/>
      <c r="D180" s="278"/>
      <c r="E180" s="269"/>
      <c r="F180" s="269"/>
      <c r="G180" s="161"/>
      <c r="H180" s="66"/>
      <c r="I180" s="67"/>
      <c r="J180" s="61"/>
      <c r="K180" s="60"/>
      <c r="L180" s="42"/>
      <c r="M180" s="43"/>
      <c r="N180" s="55"/>
      <c r="O180" s="51"/>
      <c r="P180" s="59"/>
      <c r="Q180" s="44"/>
      <c r="R180" s="283"/>
      <c r="S180" s="284"/>
      <c r="T180" s="285"/>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52"/>
        <v>0</v>
      </c>
      <c r="Y180" s="109">
        <f>IF(OR(M180="",Q180="Mut+ext"),0,IF(ISERROR(W180+V180*VLOOKUP(M180,Paramétrage!$C$6:$E$29,3,0))=TRUE,X180,W180+V180*VLOOKUP(M180,Paramétrage!$C$6:$E$29,3,0)))</f>
        <v>0</v>
      </c>
      <c r="Z180" s="312"/>
      <c r="AA180" s="284"/>
      <c r="AB180" s="313"/>
      <c r="AC180" s="164"/>
      <c r="AD180" s="46"/>
      <c r="AE180" s="74">
        <f>IF(G180="",0,IF(K180="",0,IF(SUMIF(G169:G180,G180,O169:O180)=0,0,IF(OR(L180="",K180="obligatoire"),AF180/SUMIF(G169:G180,G180,O169:O180),AF180/(SUMIF(G169:G180,G180,O169:O180)/L180)))))</f>
        <v>0</v>
      </c>
      <c r="AF180" s="18">
        <f t="shared" si="53"/>
        <v>0</v>
      </c>
    </row>
    <row r="181" spans="1:32" x14ac:dyDescent="0.2">
      <c r="A181" s="323"/>
      <c r="B181" s="289"/>
      <c r="C181" s="175"/>
      <c r="D181" s="89"/>
      <c r="E181" s="88"/>
      <c r="F181" s="89"/>
      <c r="G181" s="89"/>
      <c r="H181" s="169"/>
      <c r="I181" s="167"/>
      <c r="J181" s="158"/>
      <c r="K181" s="90"/>
      <c r="L181" s="92"/>
      <c r="M181" s="93"/>
      <c r="N181" s="94">
        <f>AE181</f>
        <v>58</v>
      </c>
      <c r="O181" s="95"/>
      <c r="P181" s="95"/>
      <c r="Q181" s="98"/>
      <c r="R181" s="96"/>
      <c r="S181" s="96"/>
      <c r="T181" s="97"/>
      <c r="U181" s="150"/>
      <c r="V181" s="99">
        <f>SUM(V169:V180)</f>
        <v>48</v>
      </c>
      <c r="W181" s="93">
        <f>SUM(W169:W180)</f>
        <v>0</v>
      </c>
      <c r="X181" s="100">
        <f>SUM(X169:X180)</f>
        <v>48</v>
      </c>
      <c r="Y181" s="101">
        <f>SUM(Y169:Y180)</f>
        <v>48</v>
      </c>
      <c r="Z181" s="151"/>
      <c r="AA181" s="152"/>
      <c r="AB181" s="153"/>
      <c r="AC181" s="154"/>
      <c r="AD181" s="155"/>
      <c r="AE181" s="156">
        <f>SUM(AE169:AE180)</f>
        <v>58</v>
      </c>
      <c r="AF181" s="157">
        <f>SUM(AF169:AF180)</f>
        <v>2320</v>
      </c>
    </row>
    <row r="182" spans="1:32" ht="15.6" customHeight="1" x14ac:dyDescent="0.2">
      <c r="A182" s="323"/>
      <c r="B182" s="289" t="s">
        <v>165</v>
      </c>
      <c r="C182" s="273" t="s">
        <v>166</v>
      </c>
      <c r="D182" s="274"/>
      <c r="E182" s="281">
        <v>0</v>
      </c>
      <c r="F182" s="268" t="s">
        <v>64</v>
      </c>
      <c r="G182" s="226" t="s">
        <v>167</v>
      </c>
      <c r="H182" s="235" t="s">
        <v>222</v>
      </c>
      <c r="I182" s="216" t="s">
        <v>168</v>
      </c>
      <c r="J182" s="217">
        <v>16</v>
      </c>
      <c r="K182" s="227" t="s">
        <v>64</v>
      </c>
      <c r="L182" s="219"/>
      <c r="M182" s="220" t="s">
        <v>77</v>
      </c>
      <c r="N182" s="228"/>
      <c r="O182" s="229"/>
      <c r="P182" s="223">
        <v>10</v>
      </c>
      <c r="Q182" s="237" t="s">
        <v>78</v>
      </c>
      <c r="R182" s="319" t="s">
        <v>83</v>
      </c>
      <c r="S182" s="320"/>
      <c r="T182" s="321"/>
      <c r="U182" s="108">
        <f>IF(OR(P182="",M182=Paramétrage!$C$10,M182=Paramétrage!$C$13,M182=Paramétrage!$C$17,M182=Paramétrage!$C$20,M182=Paramétrage!$C$24,M182=Paramétrage!$C$27,AND(M182&lt;&gt;Paramétrage!$C$9,Q182="Mut+ext")),0,ROUNDUP(O182/P182,0))</f>
        <v>0</v>
      </c>
      <c r="V182" s="102">
        <f>IF(OR(M182="",Q182="Mut+ext"),0,IF(VLOOKUP(M182,Paramétrage!$C$6:$E$29,2,0)=0,0,IF(P182="","saisir capacité",N182*U182*VLOOKUP(M182,Paramétrage!$C$6:$E$29,2,0))))</f>
        <v>0</v>
      </c>
      <c r="W182" s="45">
        <v>40</v>
      </c>
      <c r="X182" s="103">
        <f t="shared" ref="X182:X193" si="56">IF(OR(M182="",Q182="Mut+ext"),0,IF(ISERROR(V182+W182)=TRUE,V182,V182+W182))</f>
        <v>40</v>
      </c>
      <c r="Y182" s="109">
        <f>IF(OR(M182="",Q182="Mut+ext"),0,IF(ISERROR(W182+V182*VLOOKUP(M182,Paramétrage!$C$6:$E$29,3,0))=TRUE,X182,W182+V182*VLOOKUP(M182,Paramétrage!$C$6:$E$29,3,0)))</f>
        <v>40</v>
      </c>
      <c r="Z182" s="319" t="s">
        <v>83</v>
      </c>
      <c r="AA182" s="320"/>
      <c r="AB182" s="321"/>
      <c r="AC182" s="164"/>
      <c r="AD182" s="47"/>
      <c r="AE182" s="74">
        <f>IF(G182="",0,IF(K182="",0,IF(SUMIF(G182:G193,G182,O182:O193)=0,0,IF(OR(L182="",K182="obligatoire"),AF182/SUMIF(G182:G193,G182,O182:O193),AF182/(SUMIF(G182:G193,G182,O182:O193)/L182)))))</f>
        <v>0</v>
      </c>
      <c r="AF182" s="17">
        <f t="shared" ref="AF182:AF193" si="57">N182*O182</f>
        <v>0</v>
      </c>
    </row>
    <row r="183" spans="1:32" x14ac:dyDescent="0.2">
      <c r="A183" s="323"/>
      <c r="B183" s="289"/>
      <c r="C183" s="275"/>
      <c r="D183" s="276"/>
      <c r="E183" s="281"/>
      <c r="F183" s="268"/>
      <c r="G183" s="214" t="s">
        <v>169</v>
      </c>
      <c r="H183" s="230" t="s">
        <v>66</v>
      </c>
      <c r="I183" s="216" t="s">
        <v>170</v>
      </c>
      <c r="J183" s="217">
        <v>16</v>
      </c>
      <c r="K183" s="227" t="s">
        <v>64</v>
      </c>
      <c r="L183" s="219"/>
      <c r="M183" s="220" t="s">
        <v>120</v>
      </c>
      <c r="N183" s="228"/>
      <c r="O183" s="229"/>
      <c r="P183" s="223"/>
      <c r="Q183" s="238" t="s">
        <v>78</v>
      </c>
      <c r="R183" s="319" t="s">
        <v>83</v>
      </c>
      <c r="S183" s="320"/>
      <c r="T183" s="321"/>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56"/>
        <v>0</v>
      </c>
      <c r="Y183" s="109">
        <f>IF(OR(M183="",Q183="Mut+ext"),0,IF(ISERROR(W183+V183*VLOOKUP(M183,Paramétrage!$C$6:$E$29,3,0))=TRUE,X183,W183+V183*VLOOKUP(M183,Paramétrage!$C$6:$E$29,3,0)))</f>
        <v>0</v>
      </c>
      <c r="Z183" s="319" t="s">
        <v>83</v>
      </c>
      <c r="AA183" s="320"/>
      <c r="AB183" s="321"/>
      <c r="AC183" s="164"/>
      <c r="AD183" s="46"/>
      <c r="AE183" s="74">
        <f>IF(G183="",0,IF(K183="",0,IF(SUMIF(G182:G193,G183,O182:O193)=0,0,IF(OR(L183="",K183="obligatoire"),AF183/SUMIF(G182:G193,G183,O182:O193),AF183/(SUMIF(G182:G193,G183,O182:O193)/L183)))))</f>
        <v>0</v>
      </c>
      <c r="AF183" s="18">
        <f t="shared" si="57"/>
        <v>0</v>
      </c>
    </row>
    <row r="184" spans="1:32" x14ac:dyDescent="0.2">
      <c r="A184" s="323"/>
      <c r="B184" s="289"/>
      <c r="C184" s="275"/>
      <c r="D184" s="276"/>
      <c r="E184" s="281"/>
      <c r="F184" s="268"/>
      <c r="G184" s="161" t="s">
        <v>171</v>
      </c>
      <c r="H184" s="240" t="s">
        <v>222</v>
      </c>
      <c r="I184" s="67" t="s">
        <v>122</v>
      </c>
      <c r="J184" s="61">
        <v>16</v>
      </c>
      <c r="K184" s="60" t="s">
        <v>64</v>
      </c>
      <c r="L184" s="42"/>
      <c r="M184" s="43" t="s">
        <v>77</v>
      </c>
      <c r="N184" s="54">
        <v>10</v>
      </c>
      <c r="O184" s="51">
        <v>40</v>
      </c>
      <c r="P184" s="59">
        <v>20</v>
      </c>
      <c r="Q184" s="238" t="s">
        <v>78</v>
      </c>
      <c r="R184" s="283"/>
      <c r="S184" s="284"/>
      <c r="T184" s="285"/>
      <c r="U184" s="108">
        <f>IF(OR(P184="",M184=Paramétrage!$C$10,M184=Paramétrage!$C$13,M184=Paramétrage!$C$17,M184=Paramétrage!$C$20,M184=Paramétrage!$C$24,M184=Paramétrage!$C$27,AND(M184&lt;&gt;Paramétrage!$C$9,Q184="Mut+ext")),0,ROUNDUP(O184/P184,0))</f>
        <v>2</v>
      </c>
      <c r="V184" s="242">
        <f>IF(OR(M184="",Q184="Mut+ext"),0,IF(VLOOKUP(M184,Paramétrage!$C$6:$E$29,2,0)=0,0,IF(P184="","saisir capacité",N184*U184*VLOOKUP(M184,Paramétrage!$C$6:$E$29,2,0))))</f>
        <v>20</v>
      </c>
      <c r="W184" s="45"/>
      <c r="X184" s="103">
        <f t="shared" si="56"/>
        <v>20</v>
      </c>
      <c r="Y184" s="109">
        <f>IF(OR(M184="",Q184="Mut+ext"),0,IF(ISERROR(W184+V184*VLOOKUP(M184,Paramétrage!$C$6:$E$29,3,0))=TRUE,X184,W184+V184*VLOOKUP(M184,Paramétrage!$C$6:$E$29,3,0)))</f>
        <v>20</v>
      </c>
      <c r="Z184" s="312" t="s">
        <v>123</v>
      </c>
      <c r="AA184" s="284"/>
      <c r="AB184" s="313"/>
      <c r="AC184" s="164"/>
      <c r="AD184" s="46"/>
      <c r="AE184" s="74">
        <f>IF(G184="",0,IF(K184="",0,IF(SUMIF(G182:G193,G184,O182:O193)=0,0,IF(OR(L184="",K184="obligatoire"),AF184/SUMIF(G182:G193,G184,O182:O193),AF184/(SUMIF(G182:G193,G184,O182:O193)/L184)))))</f>
        <v>10</v>
      </c>
      <c r="AF184" s="18">
        <f t="shared" si="57"/>
        <v>400</v>
      </c>
    </row>
    <row r="185" spans="1:32" x14ac:dyDescent="0.2">
      <c r="A185" s="323"/>
      <c r="B185" s="289"/>
      <c r="C185" s="275"/>
      <c r="D185" s="276"/>
      <c r="E185" s="281"/>
      <c r="F185" s="268"/>
      <c r="G185" s="163"/>
      <c r="H185" s="41"/>
      <c r="I185" s="67"/>
      <c r="J185" s="61"/>
      <c r="K185" s="60"/>
      <c r="L185" s="42"/>
      <c r="M185" s="43"/>
      <c r="N185" s="54"/>
      <c r="O185" s="51"/>
      <c r="P185" s="59"/>
      <c r="Q185" s="44"/>
      <c r="R185" s="283"/>
      <c r="S185" s="284"/>
      <c r="T185" s="285"/>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56"/>
        <v>0</v>
      </c>
      <c r="Y185" s="109">
        <f>IF(OR(M185="",Q185="Mut+ext"),0,IF(ISERROR(W185+V185*VLOOKUP(M185,Paramétrage!$C$6:$E$29,3,0))=TRUE,X185,W185+V185*VLOOKUP(M185,Paramétrage!$C$6:$E$29,3,0)))</f>
        <v>0</v>
      </c>
      <c r="Z185" s="312"/>
      <c r="AA185" s="284"/>
      <c r="AB185" s="313"/>
      <c r="AC185" s="164"/>
      <c r="AD185" s="46"/>
      <c r="AE185" s="74">
        <f>IF(G185="",0,IF(K185="",0,IF(SUMIF(G182:G193,G185,O182:O193)=0,0,IF(OR(L185="",K185="obligatoire"),AF185/SUMIF(G182:G193,G185,O182:O193),AF185/(SUMIF(G182:G193,G185,O182:O193)/L185)))))</f>
        <v>0</v>
      </c>
      <c r="AF185" s="18">
        <f t="shared" si="57"/>
        <v>0</v>
      </c>
    </row>
    <row r="186" spans="1:32" x14ac:dyDescent="0.2">
      <c r="A186" s="323"/>
      <c r="B186" s="289"/>
      <c r="C186" s="275"/>
      <c r="D186" s="276"/>
      <c r="E186" s="281"/>
      <c r="F186" s="268"/>
      <c r="G186" s="161"/>
      <c r="H186" s="66"/>
      <c r="I186" s="67"/>
      <c r="J186" s="61"/>
      <c r="K186" s="60"/>
      <c r="L186" s="42"/>
      <c r="M186" s="43"/>
      <c r="N186" s="54"/>
      <c r="O186" s="51"/>
      <c r="P186" s="59"/>
      <c r="Q186" s="44"/>
      <c r="R186" s="283"/>
      <c r="S186" s="284"/>
      <c r="T186" s="285"/>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ref="X186:X189" si="58">IF(OR(M186="",Q186="Mut+ext"),0,IF(ISERROR(V186+W186)=TRUE,V186,V186+W186))</f>
        <v>0</v>
      </c>
      <c r="Y186" s="109">
        <f>IF(OR(M186="",Q186="Mut+ext"),0,IF(ISERROR(W186+V186*VLOOKUP(M186,Paramétrage!$C$6:$E$29,3,0))=TRUE,X186,W186+V186*VLOOKUP(M186,Paramétrage!$C$6:$E$29,3,0)))</f>
        <v>0</v>
      </c>
      <c r="Z186" s="312"/>
      <c r="AA186" s="284"/>
      <c r="AB186" s="313"/>
      <c r="AC186" s="164"/>
      <c r="AD186" s="46"/>
      <c r="AE186" s="74">
        <f>IF(G186="",0,IF(K186="",0,IF(SUMIF(G178:G189,G186,O178:O189)=0,0,IF(OR(L186="",K186="obligatoire"),AF186/SUMIF(G178:G189,G186,O178:O189),AF186/(SUMIF(G178:G189,G186,O178:O189)/L186)))))</f>
        <v>0</v>
      </c>
      <c r="AF186" s="18">
        <f t="shared" ref="AF186:AF189" si="59">N186*O186</f>
        <v>0</v>
      </c>
    </row>
    <row r="187" spans="1:32" x14ac:dyDescent="0.2">
      <c r="A187" s="323"/>
      <c r="B187" s="289"/>
      <c r="C187" s="275"/>
      <c r="D187" s="276"/>
      <c r="E187" s="281"/>
      <c r="F187" s="268"/>
      <c r="G187" s="161"/>
      <c r="H187" s="66"/>
      <c r="I187" s="67"/>
      <c r="J187" s="61"/>
      <c r="K187" s="60"/>
      <c r="L187" s="42"/>
      <c r="M187" s="43"/>
      <c r="N187" s="54"/>
      <c r="O187" s="51"/>
      <c r="P187" s="59"/>
      <c r="Q187" s="44"/>
      <c r="R187" s="283"/>
      <c r="S187" s="284"/>
      <c r="T187" s="285"/>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58"/>
        <v>0</v>
      </c>
      <c r="Y187" s="109">
        <f>IF(OR(M187="",Q187="Mut+ext"),0,IF(ISERROR(W187+V187*VLOOKUP(M187,Paramétrage!$C$6:$E$29,3,0))=TRUE,X187,W187+V187*VLOOKUP(M187,Paramétrage!$C$6:$E$29,3,0)))</f>
        <v>0</v>
      </c>
      <c r="Z187" s="312"/>
      <c r="AA187" s="284"/>
      <c r="AB187" s="313"/>
      <c r="AC187" s="164"/>
      <c r="AD187" s="46"/>
      <c r="AE187" s="74">
        <f>IF(G187="",0,IF(K187="",0,IF(SUMIF(G178:G189,G187,O178:O189)=0,0,IF(OR(L187="",K187="obligatoire"),AF187/SUMIF(G178:G189,G187,O178:O189),AF187/(SUMIF(G178:G189,G187,O178:O189)/L187)))))</f>
        <v>0</v>
      </c>
      <c r="AF187" s="18">
        <f t="shared" si="59"/>
        <v>0</v>
      </c>
    </row>
    <row r="188" spans="1:32" x14ac:dyDescent="0.2">
      <c r="A188" s="323"/>
      <c r="B188" s="289"/>
      <c r="C188" s="275"/>
      <c r="D188" s="276"/>
      <c r="E188" s="281"/>
      <c r="F188" s="268"/>
      <c r="G188" s="161"/>
      <c r="H188" s="66"/>
      <c r="I188" s="67"/>
      <c r="J188" s="61"/>
      <c r="K188" s="60"/>
      <c r="L188" s="42"/>
      <c r="M188" s="43"/>
      <c r="N188" s="54"/>
      <c r="O188" s="51"/>
      <c r="P188" s="59"/>
      <c r="Q188" s="44"/>
      <c r="R188" s="283"/>
      <c r="S188" s="284"/>
      <c r="T188" s="285"/>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58"/>
        <v>0</v>
      </c>
      <c r="Y188" s="109">
        <f>IF(OR(M188="",Q188="Mut+ext"),0,IF(ISERROR(W188+V188*VLOOKUP(M188,Paramétrage!$C$6:$E$29,3,0))=TRUE,X188,W188+V188*VLOOKUP(M188,Paramétrage!$C$6:$E$29,3,0)))</f>
        <v>0</v>
      </c>
      <c r="Z188" s="312"/>
      <c r="AA188" s="284"/>
      <c r="AB188" s="313"/>
      <c r="AC188" s="164"/>
      <c r="AD188" s="46"/>
      <c r="AE188" s="74">
        <f>IF(G188="",0,IF(K188="",0,IF(SUMIF(G178:G189,G188,O178:O189)=0,0,IF(OR(L188="",K188="obligatoire"),AF188/SUMIF(G178:G189,G188,O178:O189),AF188/(SUMIF(G178:G189,G188,O178:O189)/L188)))))</f>
        <v>0</v>
      </c>
      <c r="AF188" s="18">
        <f t="shared" si="59"/>
        <v>0</v>
      </c>
    </row>
    <row r="189" spans="1:32" x14ac:dyDescent="0.2">
      <c r="A189" s="323"/>
      <c r="B189" s="289"/>
      <c r="C189" s="275"/>
      <c r="D189" s="276"/>
      <c r="E189" s="281"/>
      <c r="F189" s="268"/>
      <c r="G189" s="161"/>
      <c r="H189" s="66"/>
      <c r="I189" s="67"/>
      <c r="J189" s="61"/>
      <c r="K189" s="60"/>
      <c r="L189" s="42"/>
      <c r="M189" s="43"/>
      <c r="N189" s="55"/>
      <c r="O189" s="51"/>
      <c r="P189" s="59"/>
      <c r="Q189" s="44"/>
      <c r="R189" s="283"/>
      <c r="S189" s="284"/>
      <c r="T189" s="285"/>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58"/>
        <v>0</v>
      </c>
      <c r="Y189" s="109">
        <f>IF(OR(M189="",Q189="Mut+ext"),0,IF(ISERROR(W189+V189*VLOOKUP(M189,Paramétrage!$C$6:$E$29,3,0))=TRUE,X189,W189+V189*VLOOKUP(M189,Paramétrage!$C$6:$E$29,3,0)))</f>
        <v>0</v>
      </c>
      <c r="Z189" s="312"/>
      <c r="AA189" s="284"/>
      <c r="AB189" s="313"/>
      <c r="AC189" s="164"/>
      <c r="AD189" s="46"/>
      <c r="AE189" s="74">
        <f>IF(G189="",0,IF(K189="",0,IF(SUMIF(G178:G189,G189,O178:O189)=0,0,IF(OR(L189="",K189="obligatoire"),AF189/SUMIF(G178:G189,G189,O178:O189),AF189/(SUMIF(G178:G189,G189,O178:O189)/L189)))))</f>
        <v>0</v>
      </c>
      <c r="AF189" s="18">
        <f t="shared" si="59"/>
        <v>0</v>
      </c>
    </row>
    <row r="190" spans="1:32" x14ac:dyDescent="0.2">
      <c r="A190" s="323"/>
      <c r="B190" s="289"/>
      <c r="C190" s="275"/>
      <c r="D190" s="276"/>
      <c r="E190" s="281"/>
      <c r="F190" s="268"/>
      <c r="G190" s="161"/>
      <c r="H190" s="66"/>
      <c r="I190" s="67"/>
      <c r="J190" s="61"/>
      <c r="K190" s="60"/>
      <c r="L190" s="42"/>
      <c r="M190" s="43"/>
      <c r="N190" s="54"/>
      <c r="O190" s="51"/>
      <c r="P190" s="59"/>
      <c r="Q190" s="44"/>
      <c r="R190" s="283"/>
      <c r="S190" s="284"/>
      <c r="T190" s="285"/>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56"/>
        <v>0</v>
      </c>
      <c r="Y190" s="109">
        <f>IF(OR(M190="",Q190="Mut+ext"),0,IF(ISERROR(W190+V190*VLOOKUP(M190,Paramétrage!$C$6:$E$29,3,0))=TRUE,X190,W190+V190*VLOOKUP(M190,Paramétrage!$C$6:$E$29,3,0)))</f>
        <v>0</v>
      </c>
      <c r="Z190" s="312"/>
      <c r="AA190" s="284"/>
      <c r="AB190" s="313"/>
      <c r="AC190" s="164"/>
      <c r="AD190" s="46"/>
      <c r="AE190" s="74">
        <f>IF(G190="",0,IF(K190="",0,IF(SUMIF(G182:G193,G190,O182:O193)=0,0,IF(OR(L190="",K190="obligatoire"),AF190/SUMIF(G182:G193,G190,O182:O193),AF190/(SUMIF(G182:G193,G190,O182:O193)/L190)))))</f>
        <v>0</v>
      </c>
      <c r="AF190" s="18">
        <f t="shared" si="57"/>
        <v>0</v>
      </c>
    </row>
    <row r="191" spans="1:32" x14ac:dyDescent="0.2">
      <c r="A191" s="323"/>
      <c r="B191" s="289"/>
      <c r="C191" s="275"/>
      <c r="D191" s="276"/>
      <c r="E191" s="281"/>
      <c r="F191" s="268"/>
      <c r="G191" s="161"/>
      <c r="H191" s="66"/>
      <c r="I191" s="67"/>
      <c r="J191" s="61"/>
      <c r="K191" s="60"/>
      <c r="L191" s="42"/>
      <c r="M191" s="43"/>
      <c r="N191" s="54"/>
      <c r="O191" s="51"/>
      <c r="P191" s="59"/>
      <c r="Q191" s="44"/>
      <c r="R191" s="283"/>
      <c r="S191" s="284"/>
      <c r="T191" s="285"/>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56"/>
        <v>0</v>
      </c>
      <c r="Y191" s="109">
        <f>IF(OR(M191="",Q191="Mut+ext"),0,IF(ISERROR(W191+V191*VLOOKUP(M191,Paramétrage!$C$6:$E$29,3,0))=TRUE,X191,W191+V191*VLOOKUP(M191,Paramétrage!$C$6:$E$29,3,0)))</f>
        <v>0</v>
      </c>
      <c r="Z191" s="312"/>
      <c r="AA191" s="284"/>
      <c r="AB191" s="313"/>
      <c r="AC191" s="164"/>
      <c r="AD191" s="46"/>
      <c r="AE191" s="74">
        <f>IF(G191="",0,IF(K191="",0,IF(SUMIF(G182:G193,G191,O182:O193)=0,0,IF(OR(L191="",K191="obligatoire"),AF191/SUMIF(G182:G193,G191,O182:O193),AF191/(SUMIF(G182:G193,G191,O182:O193)/L191)))))</f>
        <v>0</v>
      </c>
      <c r="AF191" s="18">
        <f t="shared" si="57"/>
        <v>0</v>
      </c>
    </row>
    <row r="192" spans="1:32" x14ac:dyDescent="0.2">
      <c r="A192" s="323"/>
      <c r="B192" s="289"/>
      <c r="C192" s="275"/>
      <c r="D192" s="276"/>
      <c r="E192" s="281"/>
      <c r="F192" s="268"/>
      <c r="G192" s="161"/>
      <c r="H192" s="66"/>
      <c r="I192" s="67"/>
      <c r="J192" s="61"/>
      <c r="K192" s="60"/>
      <c r="L192" s="42"/>
      <c r="M192" s="43"/>
      <c r="N192" s="54"/>
      <c r="O192" s="51"/>
      <c r="P192" s="59"/>
      <c r="Q192" s="44"/>
      <c r="R192" s="283"/>
      <c r="S192" s="284"/>
      <c r="T192" s="285"/>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56"/>
        <v>0</v>
      </c>
      <c r="Y192" s="109">
        <f>IF(OR(M192="",Q192="Mut+ext"),0,IF(ISERROR(W192+V192*VLOOKUP(M192,Paramétrage!$C$6:$E$29,3,0))=TRUE,X192,W192+V192*VLOOKUP(M192,Paramétrage!$C$6:$E$29,3,0)))</f>
        <v>0</v>
      </c>
      <c r="Z192" s="312"/>
      <c r="AA192" s="284"/>
      <c r="AB192" s="313"/>
      <c r="AC192" s="164"/>
      <c r="AD192" s="46"/>
      <c r="AE192" s="74">
        <f>IF(G192="",0,IF(K192="",0,IF(SUMIF(G182:G193,G192,O182:O193)=0,0,IF(OR(L192="",K192="obligatoire"),AF192/SUMIF(G182:G193,G192,O182:O193),AF192/(SUMIF(G182:G193,G192,O182:O193)/L192)))))</f>
        <v>0</v>
      </c>
      <c r="AF192" s="18">
        <f t="shared" si="57"/>
        <v>0</v>
      </c>
    </row>
    <row r="193" spans="1:32" x14ac:dyDescent="0.2">
      <c r="A193" s="323"/>
      <c r="B193" s="289"/>
      <c r="C193" s="277"/>
      <c r="D193" s="278"/>
      <c r="E193" s="282"/>
      <c r="F193" s="269"/>
      <c r="G193" s="161"/>
      <c r="H193" s="66"/>
      <c r="I193" s="67"/>
      <c r="J193" s="61"/>
      <c r="K193" s="60"/>
      <c r="L193" s="42"/>
      <c r="M193" s="43"/>
      <c r="N193" s="55"/>
      <c r="O193" s="51"/>
      <c r="P193" s="59"/>
      <c r="Q193" s="44"/>
      <c r="R193" s="283"/>
      <c r="S193" s="284"/>
      <c r="T193" s="285"/>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56"/>
        <v>0</v>
      </c>
      <c r="Y193" s="109">
        <f>IF(OR(M193="",Q193="Mut+ext"),0,IF(ISERROR(W193+V193*VLOOKUP(M193,Paramétrage!$C$6:$E$29,3,0))=TRUE,X193,W193+V193*VLOOKUP(M193,Paramétrage!$C$6:$E$29,3,0)))</f>
        <v>0</v>
      </c>
      <c r="Z193" s="312"/>
      <c r="AA193" s="284"/>
      <c r="AB193" s="313"/>
      <c r="AC193" s="164"/>
      <c r="AD193" s="46"/>
      <c r="AE193" s="74">
        <f>IF(G193="",0,IF(K193="",0,IF(SUMIF(G182:G193,G193,O182:O193)=0,0,IF(OR(L193="",K193="obligatoire"),AF193/SUMIF(G182:G193,G193,O182:O193),AF193/(SUMIF(G182:G193,G193,O182:O193)/L193)))))</f>
        <v>0</v>
      </c>
      <c r="AF193" s="18">
        <f t="shared" si="57"/>
        <v>0</v>
      </c>
    </row>
    <row r="194" spans="1:32" x14ac:dyDescent="0.2">
      <c r="A194" s="323"/>
      <c r="B194" s="289"/>
      <c r="C194" s="175"/>
      <c r="D194" s="89"/>
      <c r="E194" s="88"/>
      <c r="F194" s="89"/>
      <c r="G194" s="89"/>
      <c r="H194" s="169"/>
      <c r="I194" s="167"/>
      <c r="J194" s="158"/>
      <c r="K194" s="90"/>
      <c r="L194" s="92"/>
      <c r="M194" s="93"/>
      <c r="N194" s="94">
        <f>AE194</f>
        <v>10</v>
      </c>
      <c r="O194" s="95"/>
      <c r="P194" s="95"/>
      <c r="Q194" s="98"/>
      <c r="R194" s="96"/>
      <c r="S194" s="96"/>
      <c r="T194" s="97"/>
      <c r="U194" s="150"/>
      <c r="V194" s="99">
        <f>SUM(V182:V193)</f>
        <v>20</v>
      </c>
      <c r="W194" s="93">
        <f>SUM(W182:W193)</f>
        <v>40</v>
      </c>
      <c r="X194" s="100">
        <f>SUM(X182:X193)</f>
        <v>60</v>
      </c>
      <c r="Y194" s="101">
        <f>SUM(Y182:Y193)</f>
        <v>60</v>
      </c>
      <c r="Z194" s="151"/>
      <c r="AA194" s="152"/>
      <c r="AB194" s="153"/>
      <c r="AC194" s="154"/>
      <c r="AD194" s="155"/>
      <c r="AE194" s="156">
        <f>SUM(AE182:AE193)</f>
        <v>10</v>
      </c>
      <c r="AF194" s="157">
        <f>SUM(AF182:AF193)</f>
        <v>400</v>
      </c>
    </row>
    <row r="195" spans="1:32" ht="15.6" customHeight="1" x14ac:dyDescent="0.2">
      <c r="A195" s="323"/>
      <c r="B195" s="289" t="s">
        <v>172</v>
      </c>
      <c r="C195" s="273" t="s">
        <v>173</v>
      </c>
      <c r="D195" s="274"/>
      <c r="E195" s="268">
        <v>3</v>
      </c>
      <c r="F195" s="268" t="s">
        <v>64</v>
      </c>
      <c r="G195" s="162" t="s">
        <v>174</v>
      </c>
      <c r="H195" s="49" t="s">
        <v>66</v>
      </c>
      <c r="I195" s="67" t="s">
        <v>175</v>
      </c>
      <c r="J195" s="61">
        <v>16</v>
      </c>
      <c r="K195" s="60" t="s">
        <v>64</v>
      </c>
      <c r="L195" s="42"/>
      <c r="M195" s="43" t="s">
        <v>68</v>
      </c>
      <c r="N195" s="54">
        <v>12</v>
      </c>
      <c r="O195" s="51">
        <v>40</v>
      </c>
      <c r="P195" s="59">
        <v>40</v>
      </c>
      <c r="Q195" s="48" t="s">
        <v>69</v>
      </c>
      <c r="R195" s="283" t="s">
        <v>70</v>
      </c>
      <c r="S195" s="284"/>
      <c r="T195" s="285"/>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60">IF(OR(M195="",Q195="Mut+ext"),0,IF(ISERROR(V195+W195)=TRUE,V195,V195+W195))</f>
        <v>0</v>
      </c>
      <c r="Y195" s="109">
        <f>IF(OR(M195="",Q195="Mut+ext"),0,IF(ISERROR(W195+V195*VLOOKUP(M195,Paramétrage!$C$6:$E$29,3,0))=TRUE,X195,W195+V195*VLOOKUP(M195,Paramétrage!$C$6:$E$29,3,0)))</f>
        <v>0</v>
      </c>
      <c r="Z195" s="312"/>
      <c r="AA195" s="284"/>
      <c r="AB195" s="313"/>
      <c r="AC195" s="164"/>
      <c r="AD195" s="47"/>
      <c r="AE195" s="74">
        <f>IF(G195="",0,IF(K195="",0,IF(SUMIF(G195:G206,G195,O195:O206)=0,0,IF(OR(L195="",K195="obligatoire"),AF195/SUMIF(G195:G206,G195,O195:O206),AF195/(SUMIF(G195:G206,G195,O195:O206)/L195)))))</f>
        <v>12</v>
      </c>
      <c r="AF195" s="17">
        <f t="shared" ref="AF195:AF206" si="61">N195*O195</f>
        <v>480</v>
      </c>
    </row>
    <row r="196" spans="1:32" x14ac:dyDescent="0.2">
      <c r="A196" s="323"/>
      <c r="B196" s="289"/>
      <c r="C196" s="275"/>
      <c r="D196" s="276"/>
      <c r="E196" s="268"/>
      <c r="F196" s="268"/>
      <c r="G196" s="161" t="s">
        <v>176</v>
      </c>
      <c r="H196" s="240" t="s">
        <v>222</v>
      </c>
      <c r="I196" s="67" t="s">
        <v>175</v>
      </c>
      <c r="J196" s="61">
        <v>16</v>
      </c>
      <c r="K196" s="60" t="s">
        <v>64</v>
      </c>
      <c r="L196" s="42"/>
      <c r="M196" s="43" t="s">
        <v>77</v>
      </c>
      <c r="N196" s="54">
        <v>18</v>
      </c>
      <c r="O196" s="51">
        <v>40</v>
      </c>
      <c r="P196" s="59">
        <v>40</v>
      </c>
      <c r="Q196" s="238" t="s">
        <v>78</v>
      </c>
      <c r="R196" s="283"/>
      <c r="S196" s="284"/>
      <c r="T196" s="285"/>
      <c r="U196" s="108">
        <f>IF(OR(P196="",M196=Paramétrage!$C$10,M196=Paramétrage!$C$13,M196=Paramétrage!$C$17,M196=Paramétrage!$C$20,M196=Paramétrage!$C$24,M196=Paramétrage!$C$27,AND(M196&lt;&gt;Paramétrage!$C$9,Q196="Mut+ext")),0,ROUNDUP(O196/P196,0))</f>
        <v>1</v>
      </c>
      <c r="V196" s="242">
        <f>IF(OR(M196="",Q196="Mut+ext"),0,IF(VLOOKUP(M196,Paramétrage!$C$6:$E$29,2,0)=0,0,IF(P196="","saisir capacité",N196*U196*VLOOKUP(M196,Paramétrage!$C$6:$E$29,2,0))))</f>
        <v>18</v>
      </c>
      <c r="W196" s="45"/>
      <c r="X196" s="103">
        <f t="shared" si="60"/>
        <v>18</v>
      </c>
      <c r="Y196" s="109">
        <f>IF(OR(M196="",Q196="Mut+ext"),0,IF(ISERROR(W196+V196*VLOOKUP(M196,Paramétrage!$C$6:$E$29,3,0))=TRUE,X196,W196+V196*VLOOKUP(M196,Paramétrage!$C$6:$E$29,3,0)))</f>
        <v>18</v>
      </c>
      <c r="Z196" s="312"/>
      <c r="AA196" s="284"/>
      <c r="AB196" s="313"/>
      <c r="AC196" s="164"/>
      <c r="AD196" s="46"/>
      <c r="AE196" s="74">
        <f>IF(G196="",0,IF(K196="",0,IF(SUMIF(G195:G206,G196,O195:O206)=0,0,IF(OR(L196="",K196="obligatoire"),AF196/SUMIF(G195:G206,G196,O195:O206),AF196/(SUMIF(G195:G206,G196,O195:O206)/L196)))))</f>
        <v>18</v>
      </c>
      <c r="AF196" s="18">
        <f t="shared" si="61"/>
        <v>720</v>
      </c>
    </row>
    <row r="197" spans="1:32" x14ac:dyDescent="0.2">
      <c r="A197" s="323"/>
      <c r="B197" s="289"/>
      <c r="C197" s="275"/>
      <c r="D197" s="276"/>
      <c r="E197" s="268"/>
      <c r="F197" s="268"/>
      <c r="G197" s="161"/>
      <c r="H197" s="41"/>
      <c r="I197" s="67"/>
      <c r="J197" s="61"/>
      <c r="K197" s="60"/>
      <c r="L197" s="42"/>
      <c r="M197" s="43"/>
      <c r="N197" s="54"/>
      <c r="O197" s="51"/>
      <c r="P197" s="59"/>
      <c r="Q197" s="44"/>
      <c r="R197" s="283"/>
      <c r="S197" s="284"/>
      <c r="T197" s="285"/>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60"/>
        <v>0</v>
      </c>
      <c r="Y197" s="109">
        <f>IF(OR(M197="",Q197="Mut+ext"),0,IF(ISERROR(W197+V197*VLOOKUP(M197,Paramétrage!$C$6:$E$29,3,0))=TRUE,X197,W197+V197*VLOOKUP(M197,Paramétrage!$C$6:$E$29,3,0)))</f>
        <v>0</v>
      </c>
      <c r="Z197" s="312"/>
      <c r="AA197" s="284"/>
      <c r="AB197" s="313"/>
      <c r="AC197" s="164"/>
      <c r="AD197" s="46"/>
      <c r="AE197" s="74">
        <f>IF(G197="",0,IF(K197="",0,IF(SUMIF(G195:G206,G197,O195:O206)=0,0,IF(OR(L197="",K197="obligatoire"),AF197/SUMIF(G195:G206,G197,O195:O206),AF197/(SUMIF(G195:G206,G197,O195:O206)/L197)))))</f>
        <v>0</v>
      </c>
      <c r="AF197" s="18">
        <f t="shared" si="61"/>
        <v>0</v>
      </c>
    </row>
    <row r="198" spans="1:32" x14ac:dyDescent="0.2">
      <c r="A198" s="323"/>
      <c r="B198" s="289"/>
      <c r="C198" s="275"/>
      <c r="D198" s="276"/>
      <c r="E198" s="268"/>
      <c r="F198" s="268"/>
      <c r="G198" s="161"/>
      <c r="H198" s="41"/>
      <c r="I198" s="67"/>
      <c r="J198" s="61"/>
      <c r="K198" s="60"/>
      <c r="L198" s="42"/>
      <c r="M198" s="43"/>
      <c r="N198" s="54"/>
      <c r="O198" s="51"/>
      <c r="P198" s="59"/>
      <c r="Q198" s="44"/>
      <c r="R198" s="283"/>
      <c r="S198" s="284"/>
      <c r="T198" s="285"/>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60"/>
        <v>0</v>
      </c>
      <c r="Y198" s="109">
        <f>IF(OR(M198="",Q198="Mut+ext"),0,IF(ISERROR(W198+V198*VLOOKUP(M198,Paramétrage!$C$6:$E$29,3,0))=TRUE,X198,W198+V198*VLOOKUP(M198,Paramétrage!$C$6:$E$29,3,0)))</f>
        <v>0</v>
      </c>
      <c r="Z198" s="312"/>
      <c r="AA198" s="284"/>
      <c r="AB198" s="313"/>
      <c r="AC198" s="164"/>
      <c r="AD198" s="46"/>
      <c r="AE198" s="74">
        <f>IF(G198="",0,IF(K198="",0,IF(SUMIF(G195:G206,G198,O195:O206)=0,0,IF(OR(L198="",K198="obligatoire"),AF198/SUMIF(G195:G206,G198,O195:O206),AF198/(SUMIF(G195:G206,G198,O195:O206)/L198)))))</f>
        <v>0</v>
      </c>
      <c r="AF198" s="18">
        <f t="shared" si="61"/>
        <v>0</v>
      </c>
    </row>
    <row r="199" spans="1:32" x14ac:dyDescent="0.2">
      <c r="A199" s="323"/>
      <c r="B199" s="289"/>
      <c r="C199" s="275"/>
      <c r="D199" s="276"/>
      <c r="E199" s="268"/>
      <c r="F199" s="268"/>
      <c r="G199" s="161"/>
      <c r="H199" s="66"/>
      <c r="I199" s="67"/>
      <c r="J199" s="61"/>
      <c r="K199" s="60"/>
      <c r="L199" s="42"/>
      <c r="M199" s="43"/>
      <c r="N199" s="54"/>
      <c r="O199" s="51"/>
      <c r="P199" s="59"/>
      <c r="Q199" s="44"/>
      <c r="R199" s="283"/>
      <c r="S199" s="284"/>
      <c r="T199" s="285"/>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ref="X199:X202" si="62">IF(OR(M199="",Q199="Mut+ext"),0,IF(ISERROR(V199+W199)=TRUE,V199,V199+W199))</f>
        <v>0</v>
      </c>
      <c r="Y199" s="109">
        <f>IF(OR(M199="",Q199="Mut+ext"),0,IF(ISERROR(W199+V199*VLOOKUP(M199,Paramétrage!$C$6:$E$29,3,0))=TRUE,X199,W199+V199*VLOOKUP(M199,Paramétrage!$C$6:$E$29,3,0)))</f>
        <v>0</v>
      </c>
      <c r="Z199" s="312"/>
      <c r="AA199" s="284"/>
      <c r="AB199" s="313"/>
      <c r="AC199" s="164"/>
      <c r="AD199" s="46"/>
      <c r="AE199" s="74">
        <f>IF(G199="",0,IF(K199="",0,IF(SUMIF(G191:G202,G199,O191:O202)=0,0,IF(OR(L199="",K199="obligatoire"),AF199/SUMIF(G191:G202,G199,O191:O202),AF199/(SUMIF(G191:G202,G199,O191:O202)/L199)))))</f>
        <v>0</v>
      </c>
      <c r="AF199" s="18">
        <f t="shared" ref="AF199:AF202" si="63">N199*O199</f>
        <v>0</v>
      </c>
    </row>
    <row r="200" spans="1:32" x14ac:dyDescent="0.2">
      <c r="A200" s="323"/>
      <c r="B200" s="289"/>
      <c r="C200" s="275"/>
      <c r="D200" s="276"/>
      <c r="E200" s="268"/>
      <c r="F200" s="268"/>
      <c r="G200" s="161"/>
      <c r="H200" s="66"/>
      <c r="I200" s="67"/>
      <c r="J200" s="61"/>
      <c r="K200" s="60"/>
      <c r="L200" s="42"/>
      <c r="M200" s="43"/>
      <c r="N200" s="54"/>
      <c r="O200" s="51"/>
      <c r="P200" s="59"/>
      <c r="Q200" s="44"/>
      <c r="R200" s="283"/>
      <c r="S200" s="284"/>
      <c r="T200" s="285"/>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62"/>
        <v>0</v>
      </c>
      <c r="Y200" s="109">
        <f>IF(OR(M200="",Q200="Mut+ext"),0,IF(ISERROR(W200+V200*VLOOKUP(M200,Paramétrage!$C$6:$E$29,3,0))=TRUE,X200,W200+V200*VLOOKUP(M200,Paramétrage!$C$6:$E$29,3,0)))</f>
        <v>0</v>
      </c>
      <c r="Z200" s="312"/>
      <c r="AA200" s="284"/>
      <c r="AB200" s="313"/>
      <c r="AC200" s="164"/>
      <c r="AD200" s="46"/>
      <c r="AE200" s="74">
        <f>IF(G200="",0,IF(K200="",0,IF(SUMIF(G191:G202,G200,O191:O202)=0,0,IF(OR(L200="",K200="obligatoire"),AF200/SUMIF(G191:G202,G200,O191:O202),AF200/(SUMIF(G191:G202,G200,O191:O202)/L200)))))</f>
        <v>0</v>
      </c>
      <c r="AF200" s="18">
        <f t="shared" si="63"/>
        <v>0</v>
      </c>
    </row>
    <row r="201" spans="1:32" x14ac:dyDescent="0.2">
      <c r="A201" s="323"/>
      <c r="B201" s="289"/>
      <c r="C201" s="275"/>
      <c r="D201" s="276"/>
      <c r="E201" s="268"/>
      <c r="F201" s="268"/>
      <c r="G201" s="161"/>
      <c r="H201" s="66"/>
      <c r="I201" s="67"/>
      <c r="J201" s="61"/>
      <c r="K201" s="60"/>
      <c r="L201" s="42"/>
      <c r="M201" s="43"/>
      <c r="N201" s="54"/>
      <c r="O201" s="51"/>
      <c r="P201" s="59"/>
      <c r="Q201" s="44"/>
      <c r="R201" s="283"/>
      <c r="S201" s="284"/>
      <c r="T201" s="285"/>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62"/>
        <v>0</v>
      </c>
      <c r="Y201" s="109">
        <f>IF(OR(M201="",Q201="Mut+ext"),0,IF(ISERROR(W201+V201*VLOOKUP(M201,Paramétrage!$C$6:$E$29,3,0))=TRUE,X201,W201+V201*VLOOKUP(M201,Paramétrage!$C$6:$E$29,3,0)))</f>
        <v>0</v>
      </c>
      <c r="Z201" s="312"/>
      <c r="AA201" s="284"/>
      <c r="AB201" s="313"/>
      <c r="AC201" s="164"/>
      <c r="AD201" s="46"/>
      <c r="AE201" s="74">
        <f>IF(G201="",0,IF(K201="",0,IF(SUMIF(G191:G202,G201,O191:O202)=0,0,IF(OR(L201="",K201="obligatoire"),AF201/SUMIF(G191:G202,G201,O191:O202),AF201/(SUMIF(G191:G202,G201,O191:O202)/L201)))))</f>
        <v>0</v>
      </c>
      <c r="AF201" s="18">
        <f t="shared" si="63"/>
        <v>0</v>
      </c>
    </row>
    <row r="202" spans="1:32" x14ac:dyDescent="0.2">
      <c r="A202" s="323"/>
      <c r="B202" s="289"/>
      <c r="C202" s="275"/>
      <c r="D202" s="276"/>
      <c r="E202" s="268"/>
      <c r="F202" s="268"/>
      <c r="G202" s="161"/>
      <c r="H202" s="66"/>
      <c r="I202" s="67"/>
      <c r="J202" s="61"/>
      <c r="K202" s="60"/>
      <c r="L202" s="42"/>
      <c r="M202" s="43"/>
      <c r="N202" s="55"/>
      <c r="O202" s="51"/>
      <c r="P202" s="59"/>
      <c r="Q202" s="44"/>
      <c r="R202" s="283"/>
      <c r="S202" s="284"/>
      <c r="T202" s="285"/>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62"/>
        <v>0</v>
      </c>
      <c r="Y202" s="109">
        <f>IF(OR(M202="",Q202="Mut+ext"),0,IF(ISERROR(W202+V202*VLOOKUP(M202,Paramétrage!$C$6:$E$29,3,0))=TRUE,X202,W202+V202*VLOOKUP(M202,Paramétrage!$C$6:$E$29,3,0)))</f>
        <v>0</v>
      </c>
      <c r="Z202" s="312"/>
      <c r="AA202" s="284"/>
      <c r="AB202" s="313"/>
      <c r="AC202" s="164"/>
      <c r="AD202" s="46"/>
      <c r="AE202" s="74">
        <f>IF(G202="",0,IF(K202="",0,IF(SUMIF(G191:G202,G202,O191:O202)=0,0,IF(OR(L202="",K202="obligatoire"),AF202/SUMIF(G191:G202,G202,O191:O202),AF202/(SUMIF(G191:G202,G202,O191:O202)/L202)))))</f>
        <v>0</v>
      </c>
      <c r="AF202" s="18">
        <f t="shared" si="63"/>
        <v>0</v>
      </c>
    </row>
    <row r="203" spans="1:32" x14ac:dyDescent="0.2">
      <c r="A203" s="323"/>
      <c r="B203" s="289"/>
      <c r="C203" s="275"/>
      <c r="D203" s="276"/>
      <c r="E203" s="268"/>
      <c r="F203" s="268"/>
      <c r="G203" s="161"/>
      <c r="H203" s="66"/>
      <c r="I203" s="67"/>
      <c r="J203" s="61"/>
      <c r="K203" s="60"/>
      <c r="L203" s="42"/>
      <c r="M203" s="43"/>
      <c r="N203" s="54"/>
      <c r="O203" s="51"/>
      <c r="P203" s="59"/>
      <c r="Q203" s="44"/>
      <c r="R203" s="283"/>
      <c r="S203" s="284"/>
      <c r="T203" s="285"/>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60"/>
        <v>0</v>
      </c>
      <c r="Y203" s="109">
        <f>IF(OR(M203="",Q203="Mut+ext"),0,IF(ISERROR(W203+V203*VLOOKUP(M203,Paramétrage!$C$6:$E$29,3,0))=TRUE,X203,W203+V203*VLOOKUP(M203,Paramétrage!$C$6:$E$29,3,0)))</f>
        <v>0</v>
      </c>
      <c r="Z203" s="312"/>
      <c r="AA203" s="284"/>
      <c r="AB203" s="313"/>
      <c r="AC203" s="164"/>
      <c r="AD203" s="46"/>
      <c r="AE203" s="74">
        <f>IF(G203="",0,IF(K203="",0,IF(SUMIF(G195:G206,G203,O195:O206)=0,0,IF(OR(L203="",K203="obligatoire"),AF203/SUMIF(G195:G206,G203,O195:O206),AF203/(SUMIF(G195:G206,G203,O195:O206)/L203)))))</f>
        <v>0</v>
      </c>
      <c r="AF203" s="18">
        <f t="shared" si="61"/>
        <v>0</v>
      </c>
    </row>
    <row r="204" spans="1:32" x14ac:dyDescent="0.2">
      <c r="A204" s="323"/>
      <c r="B204" s="289"/>
      <c r="C204" s="275"/>
      <c r="D204" s="276"/>
      <c r="E204" s="268"/>
      <c r="F204" s="268"/>
      <c r="G204" s="161"/>
      <c r="H204" s="66"/>
      <c r="I204" s="67"/>
      <c r="J204" s="61"/>
      <c r="K204" s="60"/>
      <c r="L204" s="42"/>
      <c r="M204" s="43"/>
      <c r="N204" s="54"/>
      <c r="O204" s="51"/>
      <c r="P204" s="59"/>
      <c r="Q204" s="44"/>
      <c r="R204" s="283"/>
      <c r="S204" s="284"/>
      <c r="T204" s="285"/>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60"/>
        <v>0</v>
      </c>
      <c r="Y204" s="109">
        <f>IF(OR(M204="",Q204="Mut+ext"),0,IF(ISERROR(W204+V204*VLOOKUP(M204,Paramétrage!$C$6:$E$29,3,0))=TRUE,X204,W204+V204*VLOOKUP(M204,Paramétrage!$C$6:$E$29,3,0)))</f>
        <v>0</v>
      </c>
      <c r="Z204" s="312"/>
      <c r="AA204" s="284"/>
      <c r="AB204" s="313"/>
      <c r="AC204" s="164"/>
      <c r="AD204" s="46"/>
      <c r="AE204" s="74">
        <f>IF(G204="",0,IF(K204="",0,IF(SUMIF(G195:G206,G204,O195:O206)=0,0,IF(OR(L204="",K204="obligatoire"),AF204/SUMIF(G195:G206,G204,O195:O206),AF204/(SUMIF(G195:G206,G204,O195:O206)/L204)))))</f>
        <v>0</v>
      </c>
      <c r="AF204" s="18">
        <f t="shared" si="61"/>
        <v>0</v>
      </c>
    </row>
    <row r="205" spans="1:32" x14ac:dyDescent="0.2">
      <c r="A205" s="323"/>
      <c r="B205" s="289"/>
      <c r="C205" s="275"/>
      <c r="D205" s="276"/>
      <c r="E205" s="268"/>
      <c r="F205" s="268"/>
      <c r="G205" s="161"/>
      <c r="H205" s="66"/>
      <c r="I205" s="67"/>
      <c r="J205" s="61"/>
      <c r="K205" s="60"/>
      <c r="L205" s="42"/>
      <c r="M205" s="43"/>
      <c r="N205" s="54"/>
      <c r="O205" s="51"/>
      <c r="P205" s="59"/>
      <c r="Q205" s="44"/>
      <c r="R205" s="283"/>
      <c r="S205" s="284"/>
      <c r="T205" s="285"/>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60"/>
        <v>0</v>
      </c>
      <c r="Y205" s="109">
        <f>IF(OR(M205="",Q205="Mut+ext"),0,IF(ISERROR(W205+V205*VLOOKUP(M205,Paramétrage!$C$6:$E$29,3,0))=TRUE,X205,W205+V205*VLOOKUP(M205,Paramétrage!$C$6:$E$29,3,0)))</f>
        <v>0</v>
      </c>
      <c r="Z205" s="312"/>
      <c r="AA205" s="284"/>
      <c r="AB205" s="313"/>
      <c r="AC205" s="164"/>
      <c r="AD205" s="46"/>
      <c r="AE205" s="74">
        <f>IF(G205="",0,IF(K205="",0,IF(SUMIF(G195:G206,G205,O195:O206)=0,0,IF(OR(L205="",K205="obligatoire"),AF205/SUMIF(G195:G206,G205,O195:O206),AF205/(SUMIF(G195:G206,G205,O195:O206)/L205)))))</f>
        <v>0</v>
      </c>
      <c r="AF205" s="18">
        <f t="shared" si="61"/>
        <v>0</v>
      </c>
    </row>
    <row r="206" spans="1:32" x14ac:dyDescent="0.2">
      <c r="A206" s="323"/>
      <c r="B206" s="289"/>
      <c r="C206" s="277"/>
      <c r="D206" s="278"/>
      <c r="E206" s="269"/>
      <c r="F206" s="269"/>
      <c r="G206" s="161"/>
      <c r="H206" s="66"/>
      <c r="I206" s="67"/>
      <c r="J206" s="61"/>
      <c r="K206" s="60"/>
      <c r="L206" s="42"/>
      <c r="M206" s="43"/>
      <c r="N206" s="55"/>
      <c r="O206" s="51"/>
      <c r="P206" s="59"/>
      <c r="Q206" s="44"/>
      <c r="R206" s="283"/>
      <c r="S206" s="284"/>
      <c r="T206" s="285"/>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60"/>
        <v>0</v>
      </c>
      <c r="Y206" s="109">
        <f>IF(OR(M206="",Q206="Mut+ext"),0,IF(ISERROR(W206+V206*VLOOKUP(M206,Paramétrage!$C$6:$E$29,3,0))=TRUE,X206,W206+V206*VLOOKUP(M206,Paramétrage!$C$6:$E$29,3,0)))</f>
        <v>0</v>
      </c>
      <c r="Z206" s="312"/>
      <c r="AA206" s="284"/>
      <c r="AB206" s="313"/>
      <c r="AC206" s="164"/>
      <c r="AD206" s="46"/>
      <c r="AE206" s="74">
        <f>IF(G206="",0,IF(K206="",0,IF(SUMIF(G195:G206,G206,O195:O206)=0,0,IF(OR(L206="",K206="obligatoire"),AF206/SUMIF(G195:G206,G206,O195:O206),AF206/(SUMIF(G195:G206,G206,O195:O206)/L206)))))</f>
        <v>0</v>
      </c>
      <c r="AF206" s="18">
        <f t="shared" si="61"/>
        <v>0</v>
      </c>
    </row>
    <row r="207" spans="1:32" ht="16.5" thickBot="1" x14ac:dyDescent="0.25">
      <c r="A207" s="323"/>
      <c r="B207" s="289"/>
      <c r="C207" s="175"/>
      <c r="D207" s="89"/>
      <c r="E207" s="88"/>
      <c r="F207" s="89"/>
      <c r="G207" s="89"/>
      <c r="H207" s="169"/>
      <c r="I207" s="167"/>
      <c r="J207" s="158"/>
      <c r="K207" s="90"/>
      <c r="L207" s="92"/>
      <c r="M207" s="93"/>
      <c r="N207" s="94">
        <f>AE207</f>
        <v>30</v>
      </c>
      <c r="O207" s="95"/>
      <c r="P207" s="95"/>
      <c r="Q207" s="98"/>
      <c r="R207" s="96"/>
      <c r="S207" s="96"/>
      <c r="T207" s="97"/>
      <c r="U207" s="150"/>
      <c r="V207" s="99">
        <f>SUM(V195:V206)</f>
        <v>18</v>
      </c>
      <c r="W207" s="93">
        <f>SUM(W195:W206)</f>
        <v>0</v>
      </c>
      <c r="X207" s="100">
        <f>SUM(X195:X206)</f>
        <v>18</v>
      </c>
      <c r="Y207" s="101">
        <f>SUM(Y195:Y206)</f>
        <v>18</v>
      </c>
      <c r="Z207" s="151"/>
      <c r="AA207" s="152"/>
      <c r="AB207" s="153"/>
      <c r="AC207" s="154"/>
      <c r="AD207" s="155"/>
      <c r="AE207" s="156">
        <f>SUM(AE195:AE206)</f>
        <v>30</v>
      </c>
      <c r="AF207" s="157">
        <f>SUM(AF195:AF206)</f>
        <v>1200</v>
      </c>
    </row>
    <row r="208" spans="1:32" ht="15.6" hidden="1" customHeight="1" x14ac:dyDescent="0.2">
      <c r="A208" s="323"/>
      <c r="B208" s="289" t="s">
        <v>177</v>
      </c>
      <c r="C208" s="273" t="s">
        <v>178</v>
      </c>
      <c r="D208" s="274"/>
      <c r="E208" s="268"/>
      <c r="F208" s="268" t="s">
        <v>64</v>
      </c>
      <c r="G208" s="162" t="s">
        <v>179</v>
      </c>
      <c r="H208" s="49"/>
      <c r="I208" s="67"/>
      <c r="J208" s="61"/>
      <c r="K208" s="60"/>
      <c r="L208" s="42"/>
      <c r="M208" s="43"/>
      <c r="N208" s="54"/>
      <c r="O208" s="51"/>
      <c r="P208" s="59"/>
      <c r="Q208" s="48"/>
      <c r="R208" s="283"/>
      <c r="S208" s="284"/>
      <c r="T208" s="285"/>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64">IF(OR(M208="",Q208="Mut+ext"),0,IF(ISERROR(V208+W208)=TRUE,V208,V208+W208))</f>
        <v>0</v>
      </c>
      <c r="Y208" s="109">
        <f>IF(OR(M208="",Q208="Mut+ext"),0,IF(ISERROR(W208+V208*VLOOKUP(M208,Paramétrage!$C$6:$E$29,3,0))=TRUE,X208,W208+V208*VLOOKUP(M208,Paramétrage!$C$6:$E$29,3,0)))</f>
        <v>0</v>
      </c>
      <c r="Z208" s="312"/>
      <c r="AA208" s="284"/>
      <c r="AB208" s="313"/>
      <c r="AC208" s="164"/>
      <c r="AD208" s="47"/>
      <c r="AE208" s="74">
        <f>IF(G208="",0,IF(K208="",0,IF(SUMIF(G208:G219,G208,O208:O219)=0,0,IF(OR(L208="",K208="obligatoire"),AF208/SUMIF(G208:G219,G208,O208:O219),AF208/(SUMIF(G208:G219,G208,O208:O219)/L208)))))</f>
        <v>0</v>
      </c>
      <c r="AF208" s="17">
        <f>N208*O208</f>
        <v>0</v>
      </c>
    </row>
    <row r="209" spans="1:32" hidden="1" x14ac:dyDescent="0.2">
      <c r="A209" s="323"/>
      <c r="B209" s="289"/>
      <c r="C209" s="275"/>
      <c r="D209" s="276"/>
      <c r="E209" s="268"/>
      <c r="F209" s="268"/>
      <c r="G209" s="161" t="s">
        <v>180</v>
      </c>
      <c r="H209" s="41"/>
      <c r="I209" s="67"/>
      <c r="J209" s="61"/>
      <c r="K209" s="60"/>
      <c r="L209" s="42"/>
      <c r="M209" s="43"/>
      <c r="N209" s="54"/>
      <c r="O209" s="51"/>
      <c r="P209" s="59"/>
      <c r="Q209" s="44"/>
      <c r="R209" s="283"/>
      <c r="S209" s="284"/>
      <c r="T209" s="285"/>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64"/>
        <v>0</v>
      </c>
      <c r="Y209" s="109">
        <f>IF(OR(M209="",Q209="Mut+ext"),0,IF(ISERROR(W209+V209*VLOOKUP(M209,Paramétrage!$C$6:$E$29,3,0))=TRUE,X209,W209+V209*VLOOKUP(M209,Paramétrage!$C$6:$E$29,3,0)))</f>
        <v>0</v>
      </c>
      <c r="Z209" s="312"/>
      <c r="AA209" s="284"/>
      <c r="AB209" s="313"/>
      <c r="AC209" s="164"/>
      <c r="AD209" s="46"/>
      <c r="AE209" s="74">
        <f>IF(G209="",0,IF(K209="",0,IF(SUMIF(G208:G219,G209,O208:O219)=0,0,IF(OR(L209="",K209="obligatoire"),AF209/SUMIF(G208:G219,G209,O208:O219),AF209/(SUMIF(G208:G219,G209,O208:O219)/L209)))))</f>
        <v>0</v>
      </c>
      <c r="AF209" s="17">
        <f t="shared" ref="AF209:AF219" si="65">N209*O209</f>
        <v>0</v>
      </c>
    </row>
    <row r="210" spans="1:32" hidden="1" x14ac:dyDescent="0.2">
      <c r="A210" s="323"/>
      <c r="B210" s="289"/>
      <c r="C210" s="275"/>
      <c r="D210" s="276"/>
      <c r="E210" s="268"/>
      <c r="F210" s="268"/>
      <c r="G210" s="161" t="s">
        <v>181</v>
      </c>
      <c r="H210" s="41"/>
      <c r="I210" s="67"/>
      <c r="J210" s="61"/>
      <c r="K210" s="60"/>
      <c r="L210" s="42"/>
      <c r="M210" s="43"/>
      <c r="N210" s="54"/>
      <c r="O210" s="51"/>
      <c r="P210" s="59"/>
      <c r="Q210" s="44"/>
      <c r="R210" s="283"/>
      <c r="S210" s="284"/>
      <c r="T210" s="285"/>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64"/>
        <v>0</v>
      </c>
      <c r="Y210" s="109">
        <f>IF(OR(M210="",Q210="Mut+ext"),0,IF(ISERROR(W210+V210*VLOOKUP(M210,Paramétrage!$C$6:$E$29,3,0))=TRUE,X210,W210+V210*VLOOKUP(M210,Paramétrage!$C$6:$E$29,3,0)))</f>
        <v>0</v>
      </c>
      <c r="Z210" s="312"/>
      <c r="AA210" s="284"/>
      <c r="AB210" s="313"/>
      <c r="AC210" s="164"/>
      <c r="AD210" s="46"/>
      <c r="AE210" s="74">
        <f>IF(G210="",0,IF(K210="",0,IF(SUMIF(G208:G219,G210,O208:O219)=0,0,IF(OR(L210="",K210="obligatoire"),AF210/SUMIF(G208:G219,G210,O208:O219),AF210/(SUMIF(G208:G219,G210,O208:O219)/L210)))))</f>
        <v>0</v>
      </c>
      <c r="AF210" s="17">
        <f t="shared" si="65"/>
        <v>0</v>
      </c>
    </row>
    <row r="211" spans="1:32" hidden="1" x14ac:dyDescent="0.2">
      <c r="A211" s="323"/>
      <c r="B211" s="289"/>
      <c r="C211" s="275"/>
      <c r="D211" s="276"/>
      <c r="E211" s="268"/>
      <c r="F211" s="268"/>
      <c r="G211" s="161" t="s">
        <v>182</v>
      </c>
      <c r="H211" s="41"/>
      <c r="I211" s="67"/>
      <c r="J211" s="61"/>
      <c r="K211" s="60"/>
      <c r="L211" s="42"/>
      <c r="M211" s="43"/>
      <c r="N211" s="54"/>
      <c r="O211" s="51"/>
      <c r="P211" s="59"/>
      <c r="Q211" s="44"/>
      <c r="R211" s="283"/>
      <c r="S211" s="284"/>
      <c r="T211" s="285"/>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64"/>
        <v>0</v>
      </c>
      <c r="Y211" s="109">
        <f>IF(OR(M211="",Q211="Mut+ext"),0,IF(ISERROR(W211+V211*VLOOKUP(M211,Paramétrage!$C$6:$E$29,3,0))=TRUE,X211,W211+V211*VLOOKUP(M211,Paramétrage!$C$6:$E$29,3,0)))</f>
        <v>0</v>
      </c>
      <c r="Z211" s="312"/>
      <c r="AA211" s="284"/>
      <c r="AB211" s="313"/>
      <c r="AC211" s="164"/>
      <c r="AD211" s="46"/>
      <c r="AE211" s="74">
        <f>IF(G211="",0,IF(K211="",0,IF(SUMIF(G208:G219,G211,O208:O219)=0,0,IF(OR(L211="",K211="obligatoire"),AF211/SUMIF(G208:G219,G211,O208:O219),AF211/(SUMIF(G208:G219,G211,O208:O219)/L211)))))</f>
        <v>0</v>
      </c>
      <c r="AF211" s="17">
        <f t="shared" si="65"/>
        <v>0</v>
      </c>
    </row>
    <row r="212" spans="1:32" hidden="1" x14ac:dyDescent="0.2">
      <c r="A212" s="323"/>
      <c r="B212" s="289"/>
      <c r="C212" s="275"/>
      <c r="D212" s="276"/>
      <c r="E212" s="268"/>
      <c r="F212" s="268"/>
      <c r="G212" s="161"/>
      <c r="H212" s="66"/>
      <c r="I212" s="67"/>
      <c r="J212" s="61"/>
      <c r="K212" s="60"/>
      <c r="L212" s="42"/>
      <c r="M212" s="43"/>
      <c r="N212" s="54"/>
      <c r="O212" s="51"/>
      <c r="P212" s="59"/>
      <c r="Q212" s="44"/>
      <c r="R212" s="283"/>
      <c r="S212" s="284"/>
      <c r="T212" s="285"/>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ref="X212:X215" si="66">IF(OR(M212="",Q212="Mut+ext"),0,IF(ISERROR(V212+W212)=TRUE,V212,V212+W212))</f>
        <v>0</v>
      </c>
      <c r="Y212" s="109">
        <f>IF(OR(M212="",Q212="Mut+ext"),0,IF(ISERROR(W212+V212*VLOOKUP(M212,Paramétrage!$C$6:$E$29,3,0))=TRUE,X212,W212+V212*VLOOKUP(M212,Paramétrage!$C$6:$E$29,3,0)))</f>
        <v>0</v>
      </c>
      <c r="Z212" s="312"/>
      <c r="AA212" s="284"/>
      <c r="AB212" s="313"/>
      <c r="AC212" s="164"/>
      <c r="AD212" s="46"/>
      <c r="AE212" s="74">
        <f>IF(G212="",0,IF(K212="",0,IF(SUMIF(G204:G215,G212,O204:O215)=0,0,IF(OR(L212="",K212="obligatoire"),AF212/SUMIF(G204:G215,G212,O204:O215),AF212/(SUMIF(G204:G215,G212,O204:O215)/L212)))))</f>
        <v>0</v>
      </c>
      <c r="AF212" s="17">
        <f t="shared" ref="AF212:AF215" si="67">N212*O212</f>
        <v>0</v>
      </c>
    </row>
    <row r="213" spans="1:32" hidden="1" x14ac:dyDescent="0.2">
      <c r="A213" s="323"/>
      <c r="B213" s="289"/>
      <c r="C213" s="275"/>
      <c r="D213" s="276"/>
      <c r="E213" s="268"/>
      <c r="F213" s="268"/>
      <c r="G213" s="161"/>
      <c r="H213" s="66"/>
      <c r="I213" s="67"/>
      <c r="J213" s="61"/>
      <c r="K213" s="60"/>
      <c r="L213" s="42"/>
      <c r="M213" s="43"/>
      <c r="N213" s="54"/>
      <c r="O213" s="51"/>
      <c r="P213" s="59"/>
      <c r="Q213" s="44"/>
      <c r="R213" s="283"/>
      <c r="S213" s="284"/>
      <c r="T213" s="285"/>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66"/>
        <v>0</v>
      </c>
      <c r="Y213" s="109">
        <f>IF(OR(M213="",Q213="Mut+ext"),0,IF(ISERROR(W213+V213*VLOOKUP(M213,Paramétrage!$C$6:$E$29,3,0))=TRUE,X213,W213+V213*VLOOKUP(M213,Paramétrage!$C$6:$E$29,3,0)))</f>
        <v>0</v>
      </c>
      <c r="Z213" s="312"/>
      <c r="AA213" s="284"/>
      <c r="AB213" s="313"/>
      <c r="AC213" s="164"/>
      <c r="AD213" s="46"/>
      <c r="AE213" s="74">
        <f>IF(G213="",0,IF(K213="",0,IF(SUMIF(G204:G215,G213,O204:O215)=0,0,IF(OR(L213="",K213="obligatoire"),AF213/SUMIF(G204:G215,G213,O204:O215),AF213/(SUMIF(G204:G215,G213,O204:O215)/L213)))))</f>
        <v>0</v>
      </c>
      <c r="AF213" s="17">
        <f t="shared" si="67"/>
        <v>0</v>
      </c>
    </row>
    <row r="214" spans="1:32" hidden="1" x14ac:dyDescent="0.2">
      <c r="A214" s="323"/>
      <c r="B214" s="289"/>
      <c r="C214" s="275"/>
      <c r="D214" s="276"/>
      <c r="E214" s="268"/>
      <c r="F214" s="268"/>
      <c r="G214" s="161"/>
      <c r="H214" s="66"/>
      <c r="I214" s="67"/>
      <c r="J214" s="61"/>
      <c r="K214" s="60"/>
      <c r="L214" s="42"/>
      <c r="M214" s="43"/>
      <c r="N214" s="54"/>
      <c r="O214" s="51"/>
      <c r="P214" s="59"/>
      <c r="Q214" s="44"/>
      <c r="R214" s="283"/>
      <c r="S214" s="284"/>
      <c r="T214" s="285"/>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66"/>
        <v>0</v>
      </c>
      <c r="Y214" s="109">
        <f>IF(OR(M214="",Q214="Mut+ext"),0,IF(ISERROR(W214+V214*VLOOKUP(M214,Paramétrage!$C$6:$E$29,3,0))=TRUE,X214,W214+V214*VLOOKUP(M214,Paramétrage!$C$6:$E$29,3,0)))</f>
        <v>0</v>
      </c>
      <c r="Z214" s="312"/>
      <c r="AA214" s="284"/>
      <c r="AB214" s="313"/>
      <c r="AC214" s="164"/>
      <c r="AD214" s="46"/>
      <c r="AE214" s="74">
        <f>IF(G214="",0,IF(K214="",0,IF(SUMIF(G204:G215,G214,O204:O215)=0,0,IF(OR(L214="",K214="obligatoire"),AF214/SUMIF(G204:G215,G214,O204:O215),AF214/(SUMIF(G204:G215,G214,O204:O215)/L214)))))</f>
        <v>0</v>
      </c>
      <c r="AF214" s="17">
        <f t="shared" si="67"/>
        <v>0</v>
      </c>
    </row>
    <row r="215" spans="1:32" hidden="1" x14ac:dyDescent="0.2">
      <c r="A215" s="323"/>
      <c r="B215" s="289"/>
      <c r="C215" s="275"/>
      <c r="D215" s="276"/>
      <c r="E215" s="268"/>
      <c r="F215" s="268"/>
      <c r="G215" s="161"/>
      <c r="H215" s="66"/>
      <c r="I215" s="67"/>
      <c r="J215" s="61"/>
      <c r="K215" s="60"/>
      <c r="L215" s="42"/>
      <c r="M215" s="43"/>
      <c r="N215" s="55"/>
      <c r="O215" s="51"/>
      <c r="P215" s="59"/>
      <c r="Q215" s="44"/>
      <c r="R215" s="283"/>
      <c r="S215" s="284"/>
      <c r="T215" s="285"/>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66"/>
        <v>0</v>
      </c>
      <c r="Y215" s="109">
        <f>IF(OR(M215="",Q215="Mut+ext"),0,IF(ISERROR(W215+V215*VLOOKUP(M215,Paramétrage!$C$6:$E$29,3,0))=TRUE,X215,W215+V215*VLOOKUP(M215,Paramétrage!$C$6:$E$29,3,0)))</f>
        <v>0</v>
      </c>
      <c r="Z215" s="312"/>
      <c r="AA215" s="284"/>
      <c r="AB215" s="313"/>
      <c r="AC215" s="164"/>
      <c r="AD215" s="46"/>
      <c r="AE215" s="74">
        <f>IF(G215="",0,IF(K215="",0,IF(SUMIF(G204:G215,G215,O204:O215)=0,0,IF(OR(L215="",K215="obligatoire"),AF215/SUMIF(G204:G215,G215,O204:O215),AF215/(SUMIF(G204:G215,G215,O204:O215)/L215)))))</f>
        <v>0</v>
      </c>
      <c r="AF215" s="17">
        <f t="shared" si="67"/>
        <v>0</v>
      </c>
    </row>
    <row r="216" spans="1:32" hidden="1" x14ac:dyDescent="0.2">
      <c r="A216" s="323"/>
      <c r="B216" s="289"/>
      <c r="C216" s="275"/>
      <c r="D216" s="276"/>
      <c r="E216" s="268"/>
      <c r="F216" s="268"/>
      <c r="G216" s="161"/>
      <c r="H216" s="66"/>
      <c r="I216" s="67"/>
      <c r="J216" s="61"/>
      <c r="K216" s="60"/>
      <c r="L216" s="42"/>
      <c r="M216" s="43"/>
      <c r="N216" s="54"/>
      <c r="O216" s="51"/>
      <c r="P216" s="59"/>
      <c r="Q216" s="44"/>
      <c r="R216" s="283"/>
      <c r="S216" s="284"/>
      <c r="T216" s="285"/>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64"/>
        <v>0</v>
      </c>
      <c r="Y216" s="109">
        <f>IF(OR(M216="",Q216="Mut+ext"),0,IF(ISERROR(W216+V216*VLOOKUP(M216,Paramétrage!$C$6:$E$29,3,0))=TRUE,X216,W216+V216*VLOOKUP(M216,Paramétrage!$C$6:$E$29,3,0)))</f>
        <v>0</v>
      </c>
      <c r="Z216" s="312"/>
      <c r="AA216" s="284"/>
      <c r="AB216" s="313"/>
      <c r="AC216" s="164"/>
      <c r="AD216" s="46"/>
      <c r="AE216" s="74">
        <f>IF(G216="",0,IF(K216="",0,IF(SUMIF(G208:G219,G216,O208:O219)=0,0,IF(OR(L216="",K216="obligatoire"),AF216/SUMIF(G208:G219,G216,O208:O219),AF216/(SUMIF(G208:G219,G216,O208:O219)/L216)))))</f>
        <v>0</v>
      </c>
      <c r="AF216" s="17">
        <f t="shared" si="65"/>
        <v>0</v>
      </c>
    </row>
    <row r="217" spans="1:32" hidden="1" x14ac:dyDescent="0.2">
      <c r="A217" s="323"/>
      <c r="B217" s="289"/>
      <c r="C217" s="275"/>
      <c r="D217" s="276"/>
      <c r="E217" s="268"/>
      <c r="F217" s="268"/>
      <c r="G217" s="161"/>
      <c r="H217" s="66"/>
      <c r="I217" s="67"/>
      <c r="J217" s="61"/>
      <c r="K217" s="60"/>
      <c r="L217" s="42"/>
      <c r="M217" s="43"/>
      <c r="N217" s="54"/>
      <c r="O217" s="51"/>
      <c r="P217" s="59"/>
      <c r="Q217" s="44"/>
      <c r="R217" s="283"/>
      <c r="S217" s="284"/>
      <c r="T217" s="285"/>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64"/>
        <v>0</v>
      </c>
      <c r="Y217" s="109">
        <f>IF(OR(M217="",Q217="Mut+ext"),0,IF(ISERROR(W217+V217*VLOOKUP(M217,Paramétrage!$C$6:$E$29,3,0))=TRUE,X217,W217+V217*VLOOKUP(M217,Paramétrage!$C$6:$E$29,3,0)))</f>
        <v>0</v>
      </c>
      <c r="Z217" s="312"/>
      <c r="AA217" s="284"/>
      <c r="AB217" s="313"/>
      <c r="AC217" s="164"/>
      <c r="AD217" s="46"/>
      <c r="AE217" s="74">
        <f>IF(G217="",0,IF(K217="",0,IF(SUMIF(G208:G219,G217,O208:O219)=0,0,IF(OR(L217="",K217="obligatoire"),AF217/SUMIF(G208:G219,G217,O208:O219),AF217/(SUMIF(G208:G219,G217,O208:O219)/L217)))))</f>
        <v>0</v>
      </c>
      <c r="AF217" s="17">
        <f t="shared" si="65"/>
        <v>0</v>
      </c>
    </row>
    <row r="218" spans="1:32" hidden="1" x14ac:dyDescent="0.2">
      <c r="A218" s="323"/>
      <c r="B218" s="289"/>
      <c r="C218" s="275"/>
      <c r="D218" s="276"/>
      <c r="E218" s="268"/>
      <c r="F218" s="268"/>
      <c r="G218" s="161"/>
      <c r="H218" s="66"/>
      <c r="I218" s="67"/>
      <c r="J218" s="61"/>
      <c r="K218" s="60"/>
      <c r="L218" s="42"/>
      <c r="M218" s="43"/>
      <c r="N218" s="54"/>
      <c r="O218" s="51"/>
      <c r="P218" s="59"/>
      <c r="Q218" s="44"/>
      <c r="R218" s="283"/>
      <c r="S218" s="284"/>
      <c r="T218" s="285"/>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64"/>
        <v>0</v>
      </c>
      <c r="Y218" s="109">
        <f>IF(OR(M218="",Q218="Mut+ext"),0,IF(ISERROR(W218+V218*VLOOKUP(M218,Paramétrage!$C$6:$E$29,3,0))=TRUE,X218,W218+V218*VLOOKUP(M218,Paramétrage!$C$6:$E$29,3,0)))</f>
        <v>0</v>
      </c>
      <c r="Z218" s="312"/>
      <c r="AA218" s="284"/>
      <c r="AB218" s="313"/>
      <c r="AC218" s="164"/>
      <c r="AD218" s="46"/>
      <c r="AE218" s="74">
        <f>IF(G218="",0,IF(K218="",0,IF(SUMIF(G208:G219,G218,O208:O219)=0,0,IF(OR(L218="",K218="obligatoire"),AF218/SUMIF(G208:G219,G218,O208:O219),AF218/(SUMIF(G208:G219,G218,O208:O219)/L218)))))</f>
        <v>0</v>
      </c>
      <c r="AF218" s="17">
        <f t="shared" si="65"/>
        <v>0</v>
      </c>
    </row>
    <row r="219" spans="1:32" hidden="1" x14ac:dyDescent="0.2">
      <c r="A219" s="323"/>
      <c r="B219" s="289"/>
      <c r="C219" s="277"/>
      <c r="D219" s="278"/>
      <c r="E219" s="269"/>
      <c r="F219" s="269"/>
      <c r="G219" s="161"/>
      <c r="H219" s="66"/>
      <c r="I219" s="67"/>
      <c r="J219" s="61"/>
      <c r="K219" s="60"/>
      <c r="L219" s="42"/>
      <c r="M219" s="43"/>
      <c r="N219" s="55"/>
      <c r="O219" s="51"/>
      <c r="P219" s="59"/>
      <c r="Q219" s="44"/>
      <c r="R219" s="283"/>
      <c r="S219" s="284"/>
      <c r="T219" s="285"/>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64"/>
        <v>0</v>
      </c>
      <c r="Y219" s="109">
        <f>IF(OR(M219="",Q219="Mut+ext"),0,IF(ISERROR(W219+V219*VLOOKUP(M219,Paramétrage!$C$6:$E$29,3,0))=TRUE,X219,W219+V219*VLOOKUP(M219,Paramétrage!$C$6:$E$29,3,0)))</f>
        <v>0</v>
      </c>
      <c r="Z219" s="312"/>
      <c r="AA219" s="284"/>
      <c r="AB219" s="313"/>
      <c r="AC219" s="164"/>
      <c r="AD219" s="46"/>
      <c r="AE219" s="74">
        <f>IF(G219="",0,IF(K219="",0,IF(SUMIF(G208:G219,G219,O208:O219)=0,0,IF(OR(L219="",K219="obligatoire"),AF219/SUMIF(G208:G219,G219,O208:O219),AF219/(SUMIF(G208:G219,G219,O208:O219)/L219)))))</f>
        <v>0</v>
      </c>
      <c r="AF219" s="17">
        <f t="shared" si="65"/>
        <v>0</v>
      </c>
    </row>
    <row r="220" spans="1:32" hidden="1" x14ac:dyDescent="0.2">
      <c r="A220" s="323"/>
      <c r="B220" s="289"/>
      <c r="C220" s="175"/>
      <c r="D220" s="89"/>
      <c r="E220" s="88"/>
      <c r="F220" s="89"/>
      <c r="G220" s="89"/>
      <c r="H220" s="169"/>
      <c r="I220" s="167"/>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154"/>
      <c r="AD220" s="155"/>
      <c r="AE220" s="156">
        <f>SUM(AE208:AE219)</f>
        <v>0</v>
      </c>
      <c r="AF220" s="157">
        <f>SUM(AF208:AF219)</f>
        <v>0</v>
      </c>
    </row>
    <row r="221" spans="1:32" ht="15.6" hidden="1" customHeight="1" x14ac:dyDescent="0.2">
      <c r="A221" s="323"/>
      <c r="B221" s="289" t="s">
        <v>183</v>
      </c>
      <c r="C221" s="273" t="s">
        <v>184</v>
      </c>
      <c r="D221" s="274"/>
      <c r="E221" s="268"/>
      <c r="F221" s="268" t="s">
        <v>64</v>
      </c>
      <c r="G221" s="162" t="s">
        <v>185</v>
      </c>
      <c r="H221" s="49"/>
      <c r="I221" s="67"/>
      <c r="J221" s="61"/>
      <c r="K221" s="60"/>
      <c r="L221" s="42"/>
      <c r="M221" s="43"/>
      <c r="N221" s="54"/>
      <c r="O221" s="51"/>
      <c r="P221" s="59"/>
      <c r="Q221" s="48"/>
      <c r="R221" s="283"/>
      <c r="S221" s="284"/>
      <c r="T221" s="285"/>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68">IF(OR(M221="",Q221="Mut+ext"),0,IF(ISERROR(V221+W221)=TRUE,V221,V221+W221))</f>
        <v>0</v>
      </c>
      <c r="Y221" s="109">
        <f>IF(OR(M221="",Q221="Mut+ext"),0,IF(ISERROR(W221+V221*VLOOKUP(M221,Paramétrage!$C$6:$E$29,3,0))=TRUE,X221,W221+V221*VLOOKUP(M221,Paramétrage!$C$6:$E$29,3,0)))</f>
        <v>0</v>
      </c>
      <c r="Z221" s="312"/>
      <c r="AA221" s="284"/>
      <c r="AB221" s="313"/>
      <c r="AC221" s="164"/>
      <c r="AD221" s="47"/>
      <c r="AE221" s="74">
        <f>IF(G221="",0,IF(K221="",0,IF(SUMIF(G221:G232,G221,O221:O232)=0,0,IF(OR(L221="",K221="obligatoire"),AF221/SUMIF(G221:G232,G221,O221:O232),AF221/(SUMIF(G221:G232,G221,O221:O232)/L221)))))</f>
        <v>0</v>
      </c>
      <c r="AF221" s="17">
        <f t="shared" ref="AF221:AF232" si="69">N221*O221</f>
        <v>0</v>
      </c>
    </row>
    <row r="222" spans="1:32" hidden="1" x14ac:dyDescent="0.2">
      <c r="A222" s="323"/>
      <c r="B222" s="289"/>
      <c r="C222" s="275"/>
      <c r="D222" s="276"/>
      <c r="E222" s="268"/>
      <c r="F222" s="268"/>
      <c r="G222" s="161"/>
      <c r="H222" s="41"/>
      <c r="I222" s="67"/>
      <c r="J222" s="61"/>
      <c r="K222" s="60"/>
      <c r="L222" s="42"/>
      <c r="M222" s="43"/>
      <c r="N222" s="54"/>
      <c r="O222" s="51"/>
      <c r="P222" s="59"/>
      <c r="Q222" s="44"/>
      <c r="R222" s="283"/>
      <c r="S222" s="284"/>
      <c r="T222" s="285"/>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68"/>
        <v>0</v>
      </c>
      <c r="Y222" s="109">
        <f>IF(OR(M222="",Q222="Mut+ext"),0,IF(ISERROR(W222+V222*VLOOKUP(M222,Paramétrage!$C$6:$E$29,3,0))=TRUE,X222,W222+V222*VLOOKUP(M222,Paramétrage!$C$6:$E$29,3,0)))</f>
        <v>0</v>
      </c>
      <c r="Z222" s="312"/>
      <c r="AA222" s="284"/>
      <c r="AB222" s="313"/>
      <c r="AC222" s="164"/>
      <c r="AD222" s="46"/>
      <c r="AE222" s="74">
        <f>IF(G222="",0,IF(K222="",0,IF(SUMIF(G221:G232,G222,O221:O232)=0,0,IF(OR(L222="",K222="obligatoire"),AF222/SUMIF(G221:G232,G222,O221:O232),AF222/(SUMIF(G221:G232,G222,O221:O232)/L222)))))</f>
        <v>0</v>
      </c>
      <c r="AF222" s="18">
        <f t="shared" si="69"/>
        <v>0</v>
      </c>
    </row>
    <row r="223" spans="1:32" hidden="1" x14ac:dyDescent="0.2">
      <c r="A223" s="323"/>
      <c r="B223" s="289"/>
      <c r="C223" s="275"/>
      <c r="D223" s="276"/>
      <c r="E223" s="268"/>
      <c r="F223" s="268"/>
      <c r="G223" s="161"/>
      <c r="H223" s="41"/>
      <c r="I223" s="67"/>
      <c r="J223" s="61"/>
      <c r="K223" s="60"/>
      <c r="L223" s="42"/>
      <c r="M223" s="43"/>
      <c r="N223" s="54"/>
      <c r="O223" s="51"/>
      <c r="P223" s="59"/>
      <c r="Q223" s="44"/>
      <c r="R223" s="283"/>
      <c r="S223" s="284"/>
      <c r="T223" s="285"/>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68"/>
        <v>0</v>
      </c>
      <c r="Y223" s="109">
        <f>IF(OR(M223="",Q223="Mut+ext"),0,IF(ISERROR(W223+V223*VLOOKUP(M223,Paramétrage!$C$6:$E$29,3,0))=TRUE,X223,W223+V223*VLOOKUP(M223,Paramétrage!$C$6:$E$29,3,0)))</f>
        <v>0</v>
      </c>
      <c r="Z223" s="312"/>
      <c r="AA223" s="284"/>
      <c r="AB223" s="313"/>
      <c r="AC223" s="164"/>
      <c r="AD223" s="46"/>
      <c r="AE223" s="74">
        <f>IF(G223="",0,IF(K223="",0,IF(SUMIF(G221:G232,G223,O221:O232)=0,0,IF(OR(L223="",K223="obligatoire"),AF223/SUMIF(G221:G232,G223,O221:O232),AF223/(SUMIF(G221:G232,G223,O221:O232)/L223)))))</f>
        <v>0</v>
      </c>
      <c r="AF223" s="18">
        <f t="shared" si="69"/>
        <v>0</v>
      </c>
    </row>
    <row r="224" spans="1:32" hidden="1" x14ac:dyDescent="0.2">
      <c r="A224" s="323"/>
      <c r="B224" s="289"/>
      <c r="C224" s="275"/>
      <c r="D224" s="276"/>
      <c r="E224" s="268"/>
      <c r="F224" s="268"/>
      <c r="G224" s="163"/>
      <c r="H224" s="41"/>
      <c r="I224" s="67"/>
      <c r="J224" s="61"/>
      <c r="K224" s="60"/>
      <c r="L224" s="42"/>
      <c r="M224" s="43"/>
      <c r="N224" s="54"/>
      <c r="O224" s="51"/>
      <c r="P224" s="59"/>
      <c r="Q224" s="44"/>
      <c r="R224" s="283"/>
      <c r="S224" s="284"/>
      <c r="T224" s="285"/>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68"/>
        <v>0</v>
      </c>
      <c r="Y224" s="109">
        <f>IF(OR(M224="",Q224="Mut+ext"),0,IF(ISERROR(W224+V224*VLOOKUP(M224,Paramétrage!$C$6:$E$29,3,0))=TRUE,X224,W224+V224*VLOOKUP(M224,Paramétrage!$C$6:$E$29,3,0)))</f>
        <v>0</v>
      </c>
      <c r="Z224" s="312"/>
      <c r="AA224" s="284"/>
      <c r="AB224" s="313"/>
      <c r="AC224" s="164"/>
      <c r="AD224" s="46"/>
      <c r="AE224" s="74">
        <f>IF(G224="",0,IF(K224="",0,IF(SUMIF(G221:G232,G224,O221:O232)=0,0,IF(OR(L224="",K224="obligatoire"),AF224/SUMIF(G221:G232,G224,O221:O232),AF224/(SUMIF(G221:G232,G224,O221:O232)/L224)))))</f>
        <v>0</v>
      </c>
      <c r="AF224" s="18">
        <f t="shared" si="69"/>
        <v>0</v>
      </c>
    </row>
    <row r="225" spans="1:32" hidden="1" x14ac:dyDescent="0.2">
      <c r="A225" s="323"/>
      <c r="B225" s="289"/>
      <c r="C225" s="275"/>
      <c r="D225" s="276"/>
      <c r="E225" s="268"/>
      <c r="F225" s="268"/>
      <c r="G225" s="161"/>
      <c r="H225" s="66"/>
      <c r="I225" s="67"/>
      <c r="J225" s="61"/>
      <c r="K225" s="60"/>
      <c r="L225" s="42"/>
      <c r="M225" s="43"/>
      <c r="N225" s="54"/>
      <c r="O225" s="51"/>
      <c r="P225" s="59"/>
      <c r="Q225" s="44"/>
      <c r="R225" s="283"/>
      <c r="S225" s="284"/>
      <c r="T225" s="285"/>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ref="X225:X228" si="70">IF(OR(M225="",Q225="Mut+ext"),0,IF(ISERROR(V225+W225)=TRUE,V225,V225+W225))</f>
        <v>0</v>
      </c>
      <c r="Y225" s="109">
        <f>IF(OR(M225="",Q225="Mut+ext"),0,IF(ISERROR(W225+V225*VLOOKUP(M225,Paramétrage!$C$6:$E$29,3,0))=TRUE,X225,W225+V225*VLOOKUP(M225,Paramétrage!$C$6:$E$29,3,0)))</f>
        <v>0</v>
      </c>
      <c r="Z225" s="312"/>
      <c r="AA225" s="284"/>
      <c r="AB225" s="313"/>
      <c r="AC225" s="164"/>
      <c r="AD225" s="46"/>
      <c r="AE225" s="74">
        <f>IF(G225="",0,IF(K225="",0,IF(SUMIF(G217:G228,G225,O217:O228)=0,0,IF(OR(L225="",K225="obligatoire"),AF225/SUMIF(G217:G228,G225,O217:O228),AF225/(SUMIF(G217:G228,G225,O217:O228)/L225)))))</f>
        <v>0</v>
      </c>
      <c r="AF225" s="18">
        <f t="shared" ref="AF225:AF228" si="71">N225*O225</f>
        <v>0</v>
      </c>
    </row>
    <row r="226" spans="1:32" hidden="1" x14ac:dyDescent="0.2">
      <c r="A226" s="323"/>
      <c r="B226" s="289"/>
      <c r="C226" s="275"/>
      <c r="D226" s="276"/>
      <c r="E226" s="268"/>
      <c r="F226" s="268"/>
      <c r="G226" s="161"/>
      <c r="H226" s="66"/>
      <c r="I226" s="67"/>
      <c r="J226" s="61"/>
      <c r="K226" s="60"/>
      <c r="L226" s="42"/>
      <c r="M226" s="43"/>
      <c r="N226" s="54"/>
      <c r="O226" s="51"/>
      <c r="P226" s="59"/>
      <c r="Q226" s="44"/>
      <c r="R226" s="283"/>
      <c r="S226" s="284"/>
      <c r="T226" s="285"/>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70"/>
        <v>0</v>
      </c>
      <c r="Y226" s="109">
        <f>IF(OR(M226="",Q226="Mut+ext"),0,IF(ISERROR(W226+V226*VLOOKUP(M226,Paramétrage!$C$6:$E$29,3,0))=TRUE,X226,W226+V226*VLOOKUP(M226,Paramétrage!$C$6:$E$29,3,0)))</f>
        <v>0</v>
      </c>
      <c r="Z226" s="312"/>
      <c r="AA226" s="284"/>
      <c r="AB226" s="313"/>
      <c r="AC226" s="164"/>
      <c r="AD226" s="46"/>
      <c r="AE226" s="74">
        <f>IF(G226="",0,IF(K226="",0,IF(SUMIF(G217:G228,G226,O217:O228)=0,0,IF(OR(L226="",K226="obligatoire"),AF226/SUMIF(G217:G228,G226,O217:O228),AF226/(SUMIF(G217:G228,G226,O217:O228)/L226)))))</f>
        <v>0</v>
      </c>
      <c r="AF226" s="18">
        <f t="shared" si="71"/>
        <v>0</v>
      </c>
    </row>
    <row r="227" spans="1:32" hidden="1" x14ac:dyDescent="0.2">
      <c r="A227" s="323"/>
      <c r="B227" s="289"/>
      <c r="C227" s="275"/>
      <c r="D227" s="276"/>
      <c r="E227" s="268"/>
      <c r="F227" s="268"/>
      <c r="G227" s="161"/>
      <c r="H227" s="66"/>
      <c r="I227" s="67"/>
      <c r="J227" s="61"/>
      <c r="K227" s="60"/>
      <c r="L227" s="42"/>
      <c r="M227" s="43"/>
      <c r="N227" s="54"/>
      <c r="O227" s="51"/>
      <c r="P227" s="59"/>
      <c r="Q227" s="44"/>
      <c r="R227" s="283"/>
      <c r="S227" s="284"/>
      <c r="T227" s="285"/>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70"/>
        <v>0</v>
      </c>
      <c r="Y227" s="109">
        <f>IF(OR(M227="",Q227="Mut+ext"),0,IF(ISERROR(W227+V227*VLOOKUP(M227,Paramétrage!$C$6:$E$29,3,0))=TRUE,X227,W227+V227*VLOOKUP(M227,Paramétrage!$C$6:$E$29,3,0)))</f>
        <v>0</v>
      </c>
      <c r="Z227" s="312"/>
      <c r="AA227" s="284"/>
      <c r="AB227" s="313"/>
      <c r="AC227" s="164"/>
      <c r="AD227" s="46"/>
      <c r="AE227" s="74">
        <f>IF(G227="",0,IF(K227="",0,IF(SUMIF(G217:G228,G227,O217:O228)=0,0,IF(OR(L227="",K227="obligatoire"),AF227/SUMIF(G217:G228,G227,O217:O228),AF227/(SUMIF(G217:G228,G227,O217:O228)/L227)))))</f>
        <v>0</v>
      </c>
      <c r="AF227" s="18">
        <f t="shared" si="71"/>
        <v>0</v>
      </c>
    </row>
    <row r="228" spans="1:32" hidden="1" x14ac:dyDescent="0.2">
      <c r="A228" s="323"/>
      <c r="B228" s="289"/>
      <c r="C228" s="275"/>
      <c r="D228" s="276"/>
      <c r="E228" s="268"/>
      <c r="F228" s="268"/>
      <c r="G228" s="161"/>
      <c r="H228" s="66"/>
      <c r="I228" s="67"/>
      <c r="J228" s="61"/>
      <c r="K228" s="60"/>
      <c r="L228" s="42"/>
      <c r="M228" s="43"/>
      <c r="N228" s="55"/>
      <c r="O228" s="51"/>
      <c r="P228" s="59"/>
      <c r="Q228" s="44"/>
      <c r="R228" s="283"/>
      <c r="S228" s="284"/>
      <c r="T228" s="285"/>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70"/>
        <v>0</v>
      </c>
      <c r="Y228" s="109">
        <f>IF(OR(M228="",Q228="Mut+ext"),0,IF(ISERROR(W228+V228*VLOOKUP(M228,Paramétrage!$C$6:$E$29,3,0))=TRUE,X228,W228+V228*VLOOKUP(M228,Paramétrage!$C$6:$E$29,3,0)))</f>
        <v>0</v>
      </c>
      <c r="Z228" s="312"/>
      <c r="AA228" s="284"/>
      <c r="AB228" s="313"/>
      <c r="AC228" s="164"/>
      <c r="AD228" s="46"/>
      <c r="AE228" s="74">
        <f>IF(G228="",0,IF(K228="",0,IF(SUMIF(G217:G228,G228,O217:O228)=0,0,IF(OR(L228="",K228="obligatoire"),AF228/SUMIF(G217:G228,G228,O217:O228),AF228/(SUMIF(G217:G228,G228,O217:O228)/L228)))))</f>
        <v>0</v>
      </c>
      <c r="AF228" s="18">
        <f t="shared" si="71"/>
        <v>0</v>
      </c>
    </row>
    <row r="229" spans="1:32" hidden="1" x14ac:dyDescent="0.2">
      <c r="A229" s="323"/>
      <c r="B229" s="289"/>
      <c r="C229" s="275"/>
      <c r="D229" s="276"/>
      <c r="E229" s="268"/>
      <c r="F229" s="268"/>
      <c r="G229" s="161"/>
      <c r="H229" s="66"/>
      <c r="I229" s="67"/>
      <c r="J229" s="61"/>
      <c r="K229" s="60"/>
      <c r="L229" s="42"/>
      <c r="M229" s="43"/>
      <c r="N229" s="54"/>
      <c r="O229" s="51"/>
      <c r="P229" s="59"/>
      <c r="Q229" s="44"/>
      <c r="R229" s="283"/>
      <c r="S229" s="284"/>
      <c r="T229" s="285"/>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68"/>
        <v>0</v>
      </c>
      <c r="Y229" s="109">
        <f>IF(OR(M229="",Q229="Mut+ext"),0,IF(ISERROR(W229+V229*VLOOKUP(M229,Paramétrage!$C$6:$E$29,3,0))=TRUE,X229,W229+V229*VLOOKUP(M229,Paramétrage!$C$6:$E$29,3,0)))</f>
        <v>0</v>
      </c>
      <c r="Z229" s="312"/>
      <c r="AA229" s="284"/>
      <c r="AB229" s="313"/>
      <c r="AC229" s="164"/>
      <c r="AD229" s="46"/>
      <c r="AE229" s="74">
        <f>IF(G229="",0,IF(K229="",0,IF(SUMIF(G221:G232,G229,O221:O232)=0,0,IF(OR(L229="",K229="obligatoire"),AF229/SUMIF(G221:G232,G229,O221:O232),AF229/(SUMIF(G221:G232,G229,O221:O232)/L229)))))</f>
        <v>0</v>
      </c>
      <c r="AF229" s="18">
        <f t="shared" si="69"/>
        <v>0</v>
      </c>
    </row>
    <row r="230" spans="1:32" hidden="1" x14ac:dyDescent="0.2">
      <c r="A230" s="323"/>
      <c r="B230" s="289"/>
      <c r="C230" s="275"/>
      <c r="D230" s="276"/>
      <c r="E230" s="268"/>
      <c r="F230" s="268"/>
      <c r="G230" s="161"/>
      <c r="H230" s="66"/>
      <c r="I230" s="67"/>
      <c r="J230" s="61"/>
      <c r="K230" s="60"/>
      <c r="L230" s="42"/>
      <c r="M230" s="43"/>
      <c r="N230" s="54"/>
      <c r="O230" s="51"/>
      <c r="P230" s="59"/>
      <c r="Q230" s="44"/>
      <c r="R230" s="283"/>
      <c r="S230" s="284"/>
      <c r="T230" s="285"/>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68"/>
        <v>0</v>
      </c>
      <c r="Y230" s="109">
        <f>IF(OR(M230="",Q230="Mut+ext"),0,IF(ISERROR(W230+V230*VLOOKUP(M230,Paramétrage!$C$6:$E$29,3,0))=TRUE,X230,W230+V230*VLOOKUP(M230,Paramétrage!$C$6:$E$29,3,0)))</f>
        <v>0</v>
      </c>
      <c r="Z230" s="312"/>
      <c r="AA230" s="284"/>
      <c r="AB230" s="313"/>
      <c r="AC230" s="164"/>
      <c r="AD230" s="46"/>
      <c r="AE230" s="74">
        <f>IF(G230="",0,IF(K230="",0,IF(SUMIF(G221:G232,G230,O221:O232)=0,0,IF(OR(L230="",K230="obligatoire"),AF230/SUMIF(G221:G232,G230,O221:O232),AF230/(SUMIF(G221:G232,G230,O221:O232)/L230)))))</f>
        <v>0</v>
      </c>
      <c r="AF230" s="18">
        <f t="shared" si="69"/>
        <v>0</v>
      </c>
    </row>
    <row r="231" spans="1:32" hidden="1" x14ac:dyDescent="0.2">
      <c r="A231" s="323"/>
      <c r="B231" s="289"/>
      <c r="C231" s="275"/>
      <c r="D231" s="276"/>
      <c r="E231" s="268"/>
      <c r="F231" s="268"/>
      <c r="G231" s="161"/>
      <c r="H231" s="66"/>
      <c r="I231" s="67"/>
      <c r="J231" s="61"/>
      <c r="K231" s="60"/>
      <c r="L231" s="42"/>
      <c r="M231" s="43"/>
      <c r="N231" s="54"/>
      <c r="O231" s="51"/>
      <c r="P231" s="59"/>
      <c r="Q231" s="44"/>
      <c r="R231" s="283"/>
      <c r="S231" s="284"/>
      <c r="T231" s="285"/>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68"/>
        <v>0</v>
      </c>
      <c r="Y231" s="109">
        <f>IF(OR(M231="",Q231="Mut+ext"),0,IF(ISERROR(W231+V231*VLOOKUP(M231,Paramétrage!$C$6:$E$29,3,0))=TRUE,X231,W231+V231*VLOOKUP(M231,Paramétrage!$C$6:$E$29,3,0)))</f>
        <v>0</v>
      </c>
      <c r="Z231" s="312"/>
      <c r="AA231" s="284"/>
      <c r="AB231" s="313"/>
      <c r="AC231" s="164"/>
      <c r="AD231" s="46"/>
      <c r="AE231" s="74">
        <f>IF(G231="",0,IF(K231="",0,IF(SUMIF(G221:G232,G231,O221:O232)=0,0,IF(OR(L231="",K231="obligatoire"),AF231/SUMIF(G221:G232,G231,O221:O232),AF231/(SUMIF(G221:G232,G231,O221:O232)/L231)))))</f>
        <v>0</v>
      </c>
      <c r="AF231" s="18">
        <f t="shared" si="69"/>
        <v>0</v>
      </c>
    </row>
    <row r="232" spans="1:32" hidden="1" x14ac:dyDescent="0.2">
      <c r="A232" s="323"/>
      <c r="B232" s="289"/>
      <c r="C232" s="277"/>
      <c r="D232" s="278"/>
      <c r="E232" s="269"/>
      <c r="F232" s="269"/>
      <c r="G232" s="161"/>
      <c r="H232" s="66"/>
      <c r="I232" s="67"/>
      <c r="J232" s="61"/>
      <c r="K232" s="60"/>
      <c r="L232" s="42"/>
      <c r="M232" s="43"/>
      <c r="N232" s="55"/>
      <c r="O232" s="51"/>
      <c r="P232" s="59"/>
      <c r="Q232" s="44"/>
      <c r="R232" s="283"/>
      <c r="S232" s="284"/>
      <c r="T232" s="285"/>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68"/>
        <v>0</v>
      </c>
      <c r="Y232" s="109">
        <f>IF(OR(M232="",Q232="Mut+ext"),0,IF(ISERROR(W232+V232*VLOOKUP(M232,Paramétrage!$C$6:$E$29,3,0))=TRUE,X232,W232+V232*VLOOKUP(M232,Paramétrage!$C$6:$E$29,3,0)))</f>
        <v>0</v>
      </c>
      <c r="Z232" s="312"/>
      <c r="AA232" s="284"/>
      <c r="AB232" s="313"/>
      <c r="AC232" s="164"/>
      <c r="AD232" s="46"/>
      <c r="AE232" s="74">
        <f>IF(G232="",0,IF(K232="",0,IF(SUMIF(G221:G232,G232,O221:O232)=0,0,IF(OR(L232="",K232="obligatoire"),AF232/SUMIF(G221:G232,G232,O221:O232),AF232/(SUMIF(G221:G232,G232,O221:O232)/L232)))))</f>
        <v>0</v>
      </c>
      <c r="AF232" s="18">
        <f t="shared" si="69"/>
        <v>0</v>
      </c>
    </row>
    <row r="233" spans="1:32" hidden="1" x14ac:dyDescent="0.2">
      <c r="A233" s="323"/>
      <c r="B233" s="289"/>
      <c r="C233" s="175"/>
      <c r="D233" s="89"/>
      <c r="E233" s="88"/>
      <c r="F233" s="89"/>
      <c r="G233" s="89"/>
      <c r="H233" s="169"/>
      <c r="I233" s="167"/>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154"/>
      <c r="AD233" s="155"/>
      <c r="AE233" s="156">
        <f>SUM(AE221:AE232)</f>
        <v>0</v>
      </c>
      <c r="AF233" s="157">
        <f>SUM(AF221:AF232)</f>
        <v>0</v>
      </c>
    </row>
    <row r="234" spans="1:32" ht="15.6" hidden="1" customHeight="1" x14ac:dyDescent="0.2">
      <c r="A234" s="323"/>
      <c r="B234" s="289" t="s">
        <v>186</v>
      </c>
      <c r="C234" s="273" t="s">
        <v>187</v>
      </c>
      <c r="D234" s="274"/>
      <c r="E234" s="268"/>
      <c r="F234" s="268" t="s">
        <v>64</v>
      </c>
      <c r="G234" s="162" t="s">
        <v>188</v>
      </c>
      <c r="H234" s="49"/>
      <c r="I234" s="67"/>
      <c r="J234" s="61"/>
      <c r="K234" s="60"/>
      <c r="L234" s="42"/>
      <c r="M234" s="43"/>
      <c r="N234" s="54"/>
      <c r="O234" s="51"/>
      <c r="P234" s="59"/>
      <c r="Q234" s="48"/>
      <c r="R234" s="283"/>
      <c r="S234" s="284"/>
      <c r="T234" s="285"/>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72">IF(OR(M234="",Q234="Mut+ext"),0,IF(ISERROR(V234+W234)=TRUE,V234,V234+W234))</f>
        <v>0</v>
      </c>
      <c r="Y234" s="109">
        <f>IF(OR(M234="",Q234="Mut+ext"),0,IF(ISERROR(W234+V234*VLOOKUP(M234,Paramétrage!$C$6:$E$29,3,0))=TRUE,X234,W234+V234*VLOOKUP(M234,Paramétrage!$C$6:$E$29,3,0)))</f>
        <v>0</v>
      </c>
      <c r="Z234" s="312"/>
      <c r="AA234" s="284"/>
      <c r="AB234" s="313"/>
      <c r="AC234" s="164"/>
      <c r="AD234" s="47"/>
      <c r="AE234" s="74">
        <f>IF(G234="",0,IF(K234="",0,IF(SUMIF(G234:G245,G234,O234:O245)=0,0,IF(OR(L234="",K234="obligatoire"),AF234/SUMIF(G234:G245,G234,O234:O245),AF234/(SUMIF(G234:G245,G234,O234:O245)/L234)))))</f>
        <v>0</v>
      </c>
      <c r="AF234" s="17">
        <f t="shared" ref="AF234:AF245" si="73">N234*O234</f>
        <v>0</v>
      </c>
    </row>
    <row r="235" spans="1:32" hidden="1" x14ac:dyDescent="0.2">
      <c r="A235" s="323"/>
      <c r="B235" s="289"/>
      <c r="C235" s="275"/>
      <c r="D235" s="276"/>
      <c r="E235" s="268"/>
      <c r="F235" s="268"/>
      <c r="G235" s="161"/>
      <c r="H235" s="41"/>
      <c r="I235" s="67"/>
      <c r="J235" s="61"/>
      <c r="K235" s="60"/>
      <c r="L235" s="42"/>
      <c r="M235" s="43"/>
      <c r="N235" s="54"/>
      <c r="O235" s="51"/>
      <c r="P235" s="59"/>
      <c r="Q235" s="44"/>
      <c r="R235" s="283"/>
      <c r="S235" s="284"/>
      <c r="T235" s="285"/>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72"/>
        <v>0</v>
      </c>
      <c r="Y235" s="109">
        <f>IF(OR(M235="",Q235="Mut+ext"),0,IF(ISERROR(W235+V235*VLOOKUP(M235,Paramétrage!$C$6:$E$29,3,0))=TRUE,X235,W235+V235*VLOOKUP(M235,Paramétrage!$C$6:$E$29,3,0)))</f>
        <v>0</v>
      </c>
      <c r="Z235" s="312"/>
      <c r="AA235" s="284"/>
      <c r="AB235" s="313"/>
      <c r="AC235" s="164"/>
      <c r="AD235" s="46"/>
      <c r="AE235" s="74">
        <f>IF(G235="",0,IF(K235="",0,IF(SUMIF(G234:G245,G235,O234:O245)=0,0,IF(OR(L235="",K235="obligatoire"),AF235/SUMIF(G234:G245,G235,O234:O245),AF235/(SUMIF(G234:G245,G235,O234:O245)/L235)))))</f>
        <v>0</v>
      </c>
      <c r="AF235" s="18">
        <f t="shared" si="73"/>
        <v>0</v>
      </c>
    </row>
    <row r="236" spans="1:32" hidden="1" x14ac:dyDescent="0.2">
      <c r="A236" s="323"/>
      <c r="B236" s="289"/>
      <c r="C236" s="275"/>
      <c r="D236" s="276"/>
      <c r="E236" s="268"/>
      <c r="F236" s="268"/>
      <c r="G236" s="161"/>
      <c r="H236" s="41"/>
      <c r="I236" s="67"/>
      <c r="J236" s="61"/>
      <c r="K236" s="60"/>
      <c r="L236" s="42"/>
      <c r="M236" s="43"/>
      <c r="N236" s="54"/>
      <c r="O236" s="51"/>
      <c r="P236" s="59"/>
      <c r="Q236" s="44"/>
      <c r="R236" s="283"/>
      <c r="S236" s="284"/>
      <c r="T236" s="285"/>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72"/>
        <v>0</v>
      </c>
      <c r="Y236" s="109">
        <f>IF(OR(M236="",Q236="Mut+ext"),0,IF(ISERROR(W236+V236*VLOOKUP(M236,Paramétrage!$C$6:$E$29,3,0))=TRUE,X236,W236+V236*VLOOKUP(M236,Paramétrage!$C$6:$E$29,3,0)))</f>
        <v>0</v>
      </c>
      <c r="Z236" s="312"/>
      <c r="AA236" s="284"/>
      <c r="AB236" s="313"/>
      <c r="AC236" s="164"/>
      <c r="AD236" s="46"/>
      <c r="AE236" s="74">
        <f>IF(G236="",0,IF(K236="",0,IF(SUMIF(G234:G245,G236,O234:O245)=0,0,IF(OR(L236="",K236="obligatoire"),AF236/SUMIF(G234:G245,G236,O234:O245),AF236/(SUMIF(G234:G245,G236,O234:O245)/L236)))))</f>
        <v>0</v>
      </c>
      <c r="AF236" s="18">
        <f t="shared" si="73"/>
        <v>0</v>
      </c>
    </row>
    <row r="237" spans="1:32" hidden="1" x14ac:dyDescent="0.2">
      <c r="A237" s="323"/>
      <c r="B237" s="289"/>
      <c r="C237" s="275"/>
      <c r="D237" s="276"/>
      <c r="E237" s="268"/>
      <c r="F237" s="268"/>
      <c r="G237" s="163"/>
      <c r="H237" s="41"/>
      <c r="I237" s="67"/>
      <c r="J237" s="61"/>
      <c r="K237" s="60"/>
      <c r="L237" s="42"/>
      <c r="M237" s="43"/>
      <c r="N237" s="54"/>
      <c r="O237" s="51"/>
      <c r="P237" s="59"/>
      <c r="Q237" s="44"/>
      <c r="R237" s="283"/>
      <c r="S237" s="284"/>
      <c r="T237" s="285"/>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ref="X237:X240" si="74">IF(OR(M237="",Q237="Mut+ext"),0,IF(ISERROR(V237+W237)=TRUE,V237,V237+W237))</f>
        <v>0</v>
      </c>
      <c r="Y237" s="109">
        <f>IF(OR(M237="",Q237="Mut+ext"),0,IF(ISERROR(W237+V237*VLOOKUP(M237,Paramétrage!$C$6:$E$29,3,0))=TRUE,X237,W237+V237*VLOOKUP(M237,Paramétrage!$C$6:$E$29,3,0)))</f>
        <v>0</v>
      </c>
      <c r="Z237" s="312"/>
      <c r="AA237" s="284"/>
      <c r="AB237" s="313"/>
      <c r="AC237" s="164"/>
      <c r="AD237" s="46"/>
      <c r="AE237" s="74">
        <f>IF(G237="",0,IF(K237="",0,IF(SUMIF(G230:G241,G237,O230:O241)=0,0,IF(OR(L237="",K237="obligatoire"),AF237/SUMIF(G230:G241,G237,O230:O241),AF237/(SUMIF(G230:G241,G237,O230:O241)/L237)))))</f>
        <v>0</v>
      </c>
      <c r="AF237" s="18">
        <f t="shared" ref="AF237:AF240" si="75">N237*O237</f>
        <v>0</v>
      </c>
    </row>
    <row r="238" spans="1:32" hidden="1" x14ac:dyDescent="0.2">
      <c r="A238" s="323"/>
      <c r="B238" s="289"/>
      <c r="C238" s="275"/>
      <c r="D238" s="276"/>
      <c r="E238" s="268"/>
      <c r="F238" s="268"/>
      <c r="G238" s="161"/>
      <c r="H238" s="66"/>
      <c r="I238" s="67"/>
      <c r="J238" s="61"/>
      <c r="K238" s="60"/>
      <c r="L238" s="42"/>
      <c r="M238" s="43"/>
      <c r="N238" s="54"/>
      <c r="O238" s="51"/>
      <c r="P238" s="59"/>
      <c r="Q238" s="44"/>
      <c r="R238" s="283"/>
      <c r="S238" s="284"/>
      <c r="T238" s="285"/>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74"/>
        <v>0</v>
      </c>
      <c r="Y238" s="109">
        <f>IF(OR(M238="",Q238="Mut+ext"),0,IF(ISERROR(W238+V238*VLOOKUP(M238,Paramétrage!$C$6:$E$29,3,0))=TRUE,X238,W238+V238*VLOOKUP(M238,Paramétrage!$C$6:$E$29,3,0)))</f>
        <v>0</v>
      </c>
      <c r="Z238" s="312"/>
      <c r="AA238" s="284"/>
      <c r="AB238" s="313"/>
      <c r="AC238" s="164"/>
      <c r="AD238" s="46"/>
      <c r="AE238" s="74">
        <f>IF(G238="",0,IF(K238="",0,IF(SUMIF(G230:G241,G238,O230:O241)=0,0,IF(OR(L238="",K238="obligatoire"),AF238/SUMIF(G230:G241,G238,O230:O241),AF238/(SUMIF(G230:G241,G238,O230:O241)/L238)))))</f>
        <v>0</v>
      </c>
      <c r="AF238" s="18">
        <f t="shared" si="75"/>
        <v>0</v>
      </c>
    </row>
    <row r="239" spans="1:32" hidden="1" x14ac:dyDescent="0.2">
      <c r="A239" s="323"/>
      <c r="B239" s="289"/>
      <c r="C239" s="275"/>
      <c r="D239" s="276"/>
      <c r="E239" s="268"/>
      <c r="F239" s="268"/>
      <c r="G239" s="161"/>
      <c r="H239" s="66"/>
      <c r="I239" s="67"/>
      <c r="J239" s="61"/>
      <c r="K239" s="60"/>
      <c r="L239" s="42"/>
      <c r="M239" s="43"/>
      <c r="N239" s="54"/>
      <c r="O239" s="51"/>
      <c r="P239" s="59"/>
      <c r="Q239" s="44"/>
      <c r="R239" s="283"/>
      <c r="S239" s="284"/>
      <c r="T239" s="285"/>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74"/>
        <v>0</v>
      </c>
      <c r="Y239" s="109">
        <f>IF(OR(M239="",Q239="Mut+ext"),0,IF(ISERROR(W239+V239*VLOOKUP(M239,Paramétrage!$C$6:$E$29,3,0))=TRUE,X239,W239+V239*VLOOKUP(M239,Paramétrage!$C$6:$E$29,3,0)))</f>
        <v>0</v>
      </c>
      <c r="Z239" s="312"/>
      <c r="AA239" s="284"/>
      <c r="AB239" s="313"/>
      <c r="AC239" s="164"/>
      <c r="AD239" s="46"/>
      <c r="AE239" s="74">
        <f>IF(G239="",0,IF(K239="",0,IF(SUMIF(G230:G241,G239,O230:O241)=0,0,IF(OR(L239="",K239="obligatoire"),AF239/SUMIF(G230:G241,G239,O230:O241),AF239/(SUMIF(G230:G241,G239,O230:O241)/L239)))))</f>
        <v>0</v>
      </c>
      <c r="AF239" s="18">
        <f t="shared" si="75"/>
        <v>0</v>
      </c>
    </row>
    <row r="240" spans="1:32" hidden="1" x14ac:dyDescent="0.2">
      <c r="A240" s="323"/>
      <c r="B240" s="289"/>
      <c r="C240" s="275"/>
      <c r="D240" s="276"/>
      <c r="E240" s="268"/>
      <c r="F240" s="268"/>
      <c r="G240" s="161"/>
      <c r="H240" s="66"/>
      <c r="I240" s="67"/>
      <c r="J240" s="61"/>
      <c r="K240" s="60"/>
      <c r="L240" s="42"/>
      <c r="M240" s="43"/>
      <c r="N240" s="54"/>
      <c r="O240" s="51"/>
      <c r="P240" s="59"/>
      <c r="Q240" s="44"/>
      <c r="R240" s="283"/>
      <c r="S240" s="284"/>
      <c r="T240" s="285"/>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74"/>
        <v>0</v>
      </c>
      <c r="Y240" s="109">
        <f>IF(OR(M240="",Q240="Mut+ext"),0,IF(ISERROR(W240+V240*VLOOKUP(M240,Paramétrage!$C$6:$E$29,3,0))=TRUE,X240,W240+V240*VLOOKUP(M240,Paramétrage!$C$6:$E$29,3,0)))</f>
        <v>0</v>
      </c>
      <c r="Z240" s="312"/>
      <c r="AA240" s="284"/>
      <c r="AB240" s="313"/>
      <c r="AC240" s="164"/>
      <c r="AD240" s="46"/>
      <c r="AE240" s="74">
        <f>IF(G240="",0,IF(K240="",0,IF(SUMIF(G230:G241,G240,O230:O241)=0,0,IF(OR(L240="",K240="obligatoire"),AF240/SUMIF(G230:G241,G240,O230:O241),AF240/(SUMIF(G230:G241,G240,O230:O241)/L240)))))</f>
        <v>0</v>
      </c>
      <c r="AF240" s="18">
        <f t="shared" si="75"/>
        <v>0</v>
      </c>
    </row>
    <row r="241" spans="1:32" hidden="1" x14ac:dyDescent="0.2">
      <c r="A241" s="323"/>
      <c r="B241" s="289"/>
      <c r="C241" s="275"/>
      <c r="D241" s="276"/>
      <c r="E241" s="268"/>
      <c r="F241" s="268"/>
      <c r="G241" s="163"/>
      <c r="H241" s="66"/>
      <c r="I241" s="67"/>
      <c r="J241" s="61"/>
      <c r="K241" s="60"/>
      <c r="L241" s="42"/>
      <c r="M241" s="43"/>
      <c r="N241" s="54"/>
      <c r="O241" s="51"/>
      <c r="P241" s="59"/>
      <c r="Q241" s="44"/>
      <c r="R241" s="283"/>
      <c r="S241" s="284"/>
      <c r="T241" s="285"/>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72"/>
        <v>0</v>
      </c>
      <c r="Y241" s="109">
        <f>IF(OR(M241="",Q241="Mut+ext"),0,IF(ISERROR(W241+V241*VLOOKUP(M241,Paramétrage!$C$6:$E$29,3,0))=TRUE,X241,W241+V241*VLOOKUP(M241,Paramétrage!$C$6:$E$29,3,0)))</f>
        <v>0</v>
      </c>
      <c r="Z241" s="312"/>
      <c r="AA241" s="284"/>
      <c r="AB241" s="313"/>
      <c r="AC241" s="164"/>
      <c r="AD241" s="46"/>
      <c r="AE241" s="74">
        <f>IF(G241="",0,IF(K241="",0,IF(SUMIF(G234:G245,G241,O234:O245)=0,0,IF(OR(L241="",K241="obligatoire"),AF241/SUMIF(G234:G245,G241,O234:O245),AF241/(SUMIF(G234:G245,G241,O234:O245)/L241)))))</f>
        <v>0</v>
      </c>
      <c r="AF241" s="18">
        <f t="shared" si="73"/>
        <v>0</v>
      </c>
    </row>
    <row r="242" spans="1:32" hidden="1" x14ac:dyDescent="0.2">
      <c r="A242" s="323"/>
      <c r="B242" s="289"/>
      <c r="C242" s="275"/>
      <c r="D242" s="276"/>
      <c r="E242" s="268"/>
      <c r="F242" s="268"/>
      <c r="G242" s="161"/>
      <c r="H242" s="66"/>
      <c r="I242" s="67"/>
      <c r="J242" s="61"/>
      <c r="K242" s="60"/>
      <c r="L242" s="42"/>
      <c r="M242" s="43"/>
      <c r="N242" s="54"/>
      <c r="O242" s="51"/>
      <c r="P242" s="59"/>
      <c r="Q242" s="44"/>
      <c r="R242" s="283"/>
      <c r="S242" s="284"/>
      <c r="T242" s="285"/>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72"/>
        <v>0</v>
      </c>
      <c r="Y242" s="109">
        <f>IF(OR(M242="",Q242="Mut+ext"),0,IF(ISERROR(W242+V242*VLOOKUP(M242,Paramétrage!$C$6:$E$29,3,0))=TRUE,X242,W242+V242*VLOOKUP(M242,Paramétrage!$C$6:$E$29,3,0)))</f>
        <v>0</v>
      </c>
      <c r="Z242" s="312"/>
      <c r="AA242" s="284"/>
      <c r="AB242" s="313"/>
      <c r="AC242" s="164"/>
      <c r="AD242" s="46"/>
      <c r="AE242" s="74">
        <f>IF(G242="",0,IF(K242="",0,IF(SUMIF(G234:G245,G242,O234:O245)=0,0,IF(OR(L242="",K242="obligatoire"),AF242/SUMIF(G234:G245,G242,O234:O245),AF242/(SUMIF(G234:G245,G242,O234:O245)/L242)))))</f>
        <v>0</v>
      </c>
      <c r="AF242" s="18">
        <f t="shared" si="73"/>
        <v>0</v>
      </c>
    </row>
    <row r="243" spans="1:32" hidden="1" x14ac:dyDescent="0.2">
      <c r="A243" s="323"/>
      <c r="B243" s="289"/>
      <c r="C243" s="275"/>
      <c r="D243" s="276"/>
      <c r="E243" s="268"/>
      <c r="F243" s="268"/>
      <c r="G243" s="161"/>
      <c r="H243" s="66"/>
      <c r="I243" s="67"/>
      <c r="J243" s="61"/>
      <c r="K243" s="60"/>
      <c r="L243" s="42"/>
      <c r="M243" s="43"/>
      <c r="N243" s="54"/>
      <c r="O243" s="51"/>
      <c r="P243" s="59"/>
      <c r="Q243" s="44"/>
      <c r="R243" s="283"/>
      <c r="S243" s="284"/>
      <c r="T243" s="285"/>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72"/>
        <v>0</v>
      </c>
      <c r="Y243" s="109">
        <f>IF(OR(M243="",Q243="Mut+ext"),0,IF(ISERROR(W243+V243*VLOOKUP(M243,Paramétrage!$C$6:$E$29,3,0))=TRUE,X243,W243+V243*VLOOKUP(M243,Paramétrage!$C$6:$E$29,3,0)))</f>
        <v>0</v>
      </c>
      <c r="Z243" s="312"/>
      <c r="AA243" s="284"/>
      <c r="AB243" s="313"/>
      <c r="AC243" s="164"/>
      <c r="AD243" s="46"/>
      <c r="AE243" s="74">
        <f>IF(G243="",0,IF(K243="",0,IF(SUMIF(G234:G245,G243,O234:O245)=0,0,IF(OR(L243="",K243="obligatoire"),AF243/SUMIF(G234:G245,G243,O234:O245),AF243/(SUMIF(G234:G245,G243,O234:O245)/L243)))))</f>
        <v>0</v>
      </c>
      <c r="AF243" s="18">
        <f t="shared" si="73"/>
        <v>0</v>
      </c>
    </row>
    <row r="244" spans="1:32" hidden="1" x14ac:dyDescent="0.2">
      <c r="A244" s="323"/>
      <c r="B244" s="289"/>
      <c r="C244" s="275"/>
      <c r="D244" s="276"/>
      <c r="E244" s="268"/>
      <c r="F244" s="268"/>
      <c r="G244" s="161"/>
      <c r="H244" s="66"/>
      <c r="I244" s="67"/>
      <c r="J244" s="61"/>
      <c r="K244" s="60"/>
      <c r="L244" s="42"/>
      <c r="M244" s="43"/>
      <c r="N244" s="54"/>
      <c r="O244" s="51"/>
      <c r="P244" s="59"/>
      <c r="Q244" s="44"/>
      <c r="R244" s="283"/>
      <c r="S244" s="284"/>
      <c r="T244" s="285"/>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72"/>
        <v>0</v>
      </c>
      <c r="Y244" s="109">
        <f>IF(OR(M244="",Q244="Mut+ext"),0,IF(ISERROR(W244+V244*VLOOKUP(M244,Paramétrage!$C$6:$E$29,3,0))=TRUE,X244,W244+V244*VLOOKUP(M244,Paramétrage!$C$6:$E$29,3,0)))</f>
        <v>0</v>
      </c>
      <c r="Z244" s="312"/>
      <c r="AA244" s="284"/>
      <c r="AB244" s="313"/>
      <c r="AC244" s="164"/>
      <c r="AD244" s="46"/>
      <c r="AE244" s="74">
        <f>IF(G244="",0,IF(K244="",0,IF(SUMIF(G234:G245,G244,O234:O245)=0,0,IF(OR(L244="",K244="obligatoire"),AF244/SUMIF(G234:G245,G244,O234:O245),AF244/(SUMIF(G234:G245,G244,O234:O245)/L244)))))</f>
        <v>0</v>
      </c>
      <c r="AF244" s="18">
        <f t="shared" si="73"/>
        <v>0</v>
      </c>
    </row>
    <row r="245" spans="1:32" hidden="1" x14ac:dyDescent="0.2">
      <c r="A245" s="323"/>
      <c r="B245" s="289"/>
      <c r="C245" s="277"/>
      <c r="D245" s="278"/>
      <c r="E245" s="269"/>
      <c r="F245" s="269"/>
      <c r="G245" s="161"/>
      <c r="H245" s="66"/>
      <c r="I245" s="67"/>
      <c r="J245" s="61"/>
      <c r="K245" s="60"/>
      <c r="L245" s="42"/>
      <c r="M245" s="43"/>
      <c r="N245" s="55"/>
      <c r="O245" s="51"/>
      <c r="P245" s="59"/>
      <c r="Q245" s="44"/>
      <c r="R245" s="283"/>
      <c r="S245" s="284"/>
      <c r="T245" s="285"/>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72"/>
        <v>0</v>
      </c>
      <c r="Y245" s="109">
        <f>IF(OR(M245="",Q245="Mut+ext"),0,IF(ISERROR(W245+V245*VLOOKUP(M245,Paramétrage!$C$6:$E$29,3,0))=TRUE,X245,W245+V245*VLOOKUP(M245,Paramétrage!$C$6:$E$29,3,0)))</f>
        <v>0</v>
      </c>
      <c r="Z245" s="312"/>
      <c r="AA245" s="284"/>
      <c r="AB245" s="313"/>
      <c r="AC245" s="164"/>
      <c r="AD245" s="46"/>
      <c r="AE245" s="74">
        <f>IF(G245="",0,IF(K245="",0,IF(SUMIF(G234:G245,G245,O234:O245)=0,0,IF(OR(L245="",K245="obligatoire"),AF245/SUMIF(G234:G245,G245,O234:O245),AF245/(SUMIF(G234:G245,G245,O234:O245)/L245)))))</f>
        <v>0</v>
      </c>
      <c r="AF245" s="18">
        <f t="shared" si="73"/>
        <v>0</v>
      </c>
    </row>
    <row r="246" spans="1:32" hidden="1" x14ac:dyDescent="0.2">
      <c r="A246" s="323"/>
      <c r="B246" s="289"/>
      <c r="C246" s="175"/>
      <c r="D246" s="89"/>
      <c r="E246" s="88"/>
      <c r="F246" s="89"/>
      <c r="G246" s="89"/>
      <c r="H246" s="169"/>
      <c r="I246" s="167"/>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154"/>
      <c r="AD246" s="155"/>
      <c r="AE246" s="156">
        <f>SUM(AE234:AE245)</f>
        <v>0</v>
      </c>
      <c r="AF246" s="157">
        <f>SUM(AF234:AF245)</f>
        <v>0</v>
      </c>
    </row>
    <row r="247" spans="1:32" ht="15.6" hidden="1" customHeight="1" x14ac:dyDescent="0.2">
      <c r="A247" s="323"/>
      <c r="B247" s="289" t="s">
        <v>189</v>
      </c>
      <c r="C247" s="273" t="s">
        <v>190</v>
      </c>
      <c r="D247" s="274"/>
      <c r="E247" s="268"/>
      <c r="F247" s="268" t="s">
        <v>64</v>
      </c>
      <c r="G247" s="162" t="s">
        <v>191</v>
      </c>
      <c r="H247" s="49"/>
      <c r="I247" s="67"/>
      <c r="J247" s="61"/>
      <c r="K247" s="60"/>
      <c r="L247" s="42"/>
      <c r="M247" s="43"/>
      <c r="N247" s="54"/>
      <c r="O247" s="51"/>
      <c r="P247" s="59"/>
      <c r="Q247" s="48"/>
      <c r="R247" s="283"/>
      <c r="S247" s="284"/>
      <c r="T247" s="285"/>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76">IF(OR(M247="",Q247="Mut+ext"),0,IF(ISERROR(V247+W247)=TRUE,V247,V247+W247))</f>
        <v>0</v>
      </c>
      <c r="Y247" s="109">
        <f>IF(OR(M247="",Q247="Mut+ext"),0,IF(ISERROR(W247+V247*VLOOKUP(M247,Paramétrage!$C$6:$E$29,3,0))=TRUE,X247,W247+V247*VLOOKUP(M247,Paramétrage!$C$6:$E$29,3,0)))</f>
        <v>0</v>
      </c>
      <c r="Z247" s="312"/>
      <c r="AA247" s="284"/>
      <c r="AB247" s="313"/>
      <c r="AC247" s="164"/>
      <c r="AD247" s="47"/>
      <c r="AE247" s="74">
        <f>IF(G247="",0,IF(K247="",0,IF(SUMIF(G247:G258,G247,O247:O258)=0,0,IF(OR(L247="",K247="obligatoire"),AF247/SUMIF(G247:G258,G247,O247:O258),AF247/(SUMIF(G247:G258,G247,O247:O258)/L247)))))</f>
        <v>0</v>
      </c>
      <c r="AF247" s="17">
        <f t="shared" ref="AF247:AF258" si="77">N247*O247</f>
        <v>0</v>
      </c>
    </row>
    <row r="248" spans="1:32" hidden="1" x14ac:dyDescent="0.2">
      <c r="A248" s="323"/>
      <c r="B248" s="289"/>
      <c r="C248" s="275"/>
      <c r="D248" s="276"/>
      <c r="E248" s="268"/>
      <c r="F248" s="268"/>
      <c r="G248" s="161"/>
      <c r="H248" s="41"/>
      <c r="I248" s="67"/>
      <c r="J248" s="61"/>
      <c r="K248" s="60"/>
      <c r="L248" s="42"/>
      <c r="M248" s="43"/>
      <c r="N248" s="54"/>
      <c r="O248" s="51"/>
      <c r="P248" s="59"/>
      <c r="Q248" s="44"/>
      <c r="R248" s="283"/>
      <c r="S248" s="284"/>
      <c r="T248" s="285"/>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76"/>
        <v>0</v>
      </c>
      <c r="Y248" s="109">
        <f>IF(OR(M248="",Q248="Mut+ext"),0,IF(ISERROR(W248+V248*VLOOKUP(M248,Paramétrage!$C$6:$E$29,3,0))=TRUE,X248,W248+V248*VLOOKUP(M248,Paramétrage!$C$6:$E$29,3,0)))</f>
        <v>0</v>
      </c>
      <c r="Z248" s="312"/>
      <c r="AA248" s="284"/>
      <c r="AB248" s="313"/>
      <c r="AC248" s="164"/>
      <c r="AD248" s="46"/>
      <c r="AE248" s="74">
        <f>IF(G248="",0,IF(K248="",0,IF(SUMIF(G247:G258,G248,O247:O258)=0,0,IF(OR(L248="",K248="obligatoire"),AF248/SUMIF(G247:G258,G248,O247:O258),AF248/(SUMIF(G247:G258,G248,O247:O258)/L248)))))</f>
        <v>0</v>
      </c>
      <c r="AF248" s="18">
        <f t="shared" si="77"/>
        <v>0</v>
      </c>
    </row>
    <row r="249" spans="1:32" hidden="1" x14ac:dyDescent="0.2">
      <c r="A249" s="323"/>
      <c r="B249" s="289"/>
      <c r="C249" s="275"/>
      <c r="D249" s="276"/>
      <c r="E249" s="268"/>
      <c r="F249" s="268"/>
      <c r="G249" s="161"/>
      <c r="H249" s="41"/>
      <c r="I249" s="67"/>
      <c r="J249" s="61"/>
      <c r="K249" s="60"/>
      <c r="L249" s="42"/>
      <c r="M249" s="43"/>
      <c r="N249" s="54"/>
      <c r="O249" s="51"/>
      <c r="P249" s="59"/>
      <c r="Q249" s="44"/>
      <c r="R249" s="283"/>
      <c r="S249" s="284"/>
      <c r="T249" s="285"/>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76"/>
        <v>0</v>
      </c>
      <c r="Y249" s="109">
        <f>IF(OR(M249="",Q249="Mut+ext"),0,IF(ISERROR(W249+V249*VLOOKUP(M249,Paramétrage!$C$6:$E$29,3,0))=TRUE,X249,W249+V249*VLOOKUP(M249,Paramétrage!$C$6:$E$29,3,0)))</f>
        <v>0</v>
      </c>
      <c r="Z249" s="312"/>
      <c r="AA249" s="284"/>
      <c r="AB249" s="313"/>
      <c r="AC249" s="164"/>
      <c r="AD249" s="46"/>
      <c r="AE249" s="74">
        <f>IF(G249="",0,IF(K249="",0,IF(SUMIF(G247:G258,G249,O247:O258)=0,0,IF(OR(L249="",K249="obligatoire"),AF249/SUMIF(G247:G258,G249,O247:O258),AF249/(SUMIF(G247:G258,G249,O247:O258)/L249)))))</f>
        <v>0</v>
      </c>
      <c r="AF249" s="18">
        <f t="shared" si="77"/>
        <v>0</v>
      </c>
    </row>
    <row r="250" spans="1:32" hidden="1" x14ac:dyDescent="0.2">
      <c r="A250" s="323"/>
      <c r="B250" s="289"/>
      <c r="C250" s="275"/>
      <c r="D250" s="276"/>
      <c r="E250" s="268"/>
      <c r="F250" s="268"/>
      <c r="G250" s="163"/>
      <c r="H250" s="41"/>
      <c r="I250" s="67"/>
      <c r="J250" s="61"/>
      <c r="K250" s="60"/>
      <c r="L250" s="42"/>
      <c r="M250" s="43"/>
      <c r="N250" s="54"/>
      <c r="O250" s="51"/>
      <c r="P250" s="59"/>
      <c r="Q250" s="44"/>
      <c r="R250" s="283"/>
      <c r="S250" s="284"/>
      <c r="T250" s="285"/>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76"/>
        <v>0</v>
      </c>
      <c r="Y250" s="109">
        <f>IF(OR(M250="",Q250="Mut+ext"),0,IF(ISERROR(W250+V250*VLOOKUP(M250,Paramétrage!$C$6:$E$29,3,0))=TRUE,X250,W250+V250*VLOOKUP(M250,Paramétrage!$C$6:$E$29,3,0)))</f>
        <v>0</v>
      </c>
      <c r="Z250" s="312"/>
      <c r="AA250" s="284"/>
      <c r="AB250" s="313"/>
      <c r="AC250" s="164"/>
      <c r="AD250" s="46"/>
      <c r="AE250" s="74">
        <f>IF(G250="",0,IF(K250="",0,IF(SUMIF(G247:G258,G250,O247:O258)=0,0,IF(OR(L250="",K250="obligatoire"),AF250/SUMIF(G247:G258,G250,O247:O258),AF250/(SUMIF(G247:G258,G250,O247:O258)/L250)))))</f>
        <v>0</v>
      </c>
      <c r="AF250" s="18">
        <f t="shared" si="77"/>
        <v>0</v>
      </c>
    </row>
    <row r="251" spans="1:32" hidden="1" x14ac:dyDescent="0.2">
      <c r="A251" s="323"/>
      <c r="B251" s="289"/>
      <c r="C251" s="275"/>
      <c r="D251" s="276"/>
      <c r="E251" s="268"/>
      <c r="F251" s="268"/>
      <c r="G251" s="161"/>
      <c r="H251" s="66"/>
      <c r="I251" s="67"/>
      <c r="J251" s="61"/>
      <c r="K251" s="60"/>
      <c r="L251" s="42"/>
      <c r="M251" s="43"/>
      <c r="N251" s="54"/>
      <c r="O251" s="51"/>
      <c r="P251" s="59"/>
      <c r="Q251" s="44"/>
      <c r="R251" s="283"/>
      <c r="S251" s="284"/>
      <c r="T251" s="285"/>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ref="X251:X254" si="78">IF(OR(M251="",Q251="Mut+ext"),0,IF(ISERROR(V251+W251)=TRUE,V251,V251+W251))</f>
        <v>0</v>
      </c>
      <c r="Y251" s="109">
        <f>IF(OR(M251="",Q251="Mut+ext"),0,IF(ISERROR(W251+V251*VLOOKUP(M251,Paramétrage!$C$6:$E$29,3,0))=TRUE,X251,W251+V251*VLOOKUP(M251,Paramétrage!$C$6:$E$29,3,0)))</f>
        <v>0</v>
      </c>
      <c r="Z251" s="312"/>
      <c r="AA251" s="284"/>
      <c r="AB251" s="313"/>
      <c r="AC251" s="164"/>
      <c r="AD251" s="46"/>
      <c r="AE251" s="74">
        <f>IF(G251="",0,IF(K251="",0,IF(SUMIF(G243:G254,G251,O243:O254)=0,0,IF(OR(L251="",K251="obligatoire"),AF251/SUMIF(G243:G254,G251,O243:O254),AF251/(SUMIF(G243:G254,G251,O243:O254)/L251)))))</f>
        <v>0</v>
      </c>
      <c r="AF251" s="18">
        <f t="shared" ref="AF251:AF254" si="79">N251*O251</f>
        <v>0</v>
      </c>
    </row>
    <row r="252" spans="1:32" hidden="1" x14ac:dyDescent="0.2">
      <c r="A252" s="323"/>
      <c r="B252" s="289"/>
      <c r="C252" s="275"/>
      <c r="D252" s="276"/>
      <c r="E252" s="268"/>
      <c r="F252" s="268"/>
      <c r="G252" s="161"/>
      <c r="H252" s="66"/>
      <c r="I252" s="67"/>
      <c r="J252" s="61"/>
      <c r="K252" s="60"/>
      <c r="L252" s="42"/>
      <c r="M252" s="43"/>
      <c r="N252" s="54"/>
      <c r="O252" s="51"/>
      <c r="P252" s="59"/>
      <c r="Q252" s="44"/>
      <c r="R252" s="283"/>
      <c r="S252" s="284"/>
      <c r="T252" s="285"/>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78"/>
        <v>0</v>
      </c>
      <c r="Y252" s="109">
        <f>IF(OR(M252="",Q252="Mut+ext"),0,IF(ISERROR(W252+V252*VLOOKUP(M252,Paramétrage!$C$6:$E$29,3,0))=TRUE,X252,W252+V252*VLOOKUP(M252,Paramétrage!$C$6:$E$29,3,0)))</f>
        <v>0</v>
      </c>
      <c r="Z252" s="312"/>
      <c r="AA252" s="284"/>
      <c r="AB252" s="313"/>
      <c r="AC252" s="164"/>
      <c r="AD252" s="46"/>
      <c r="AE252" s="74">
        <f>IF(G252="",0,IF(K252="",0,IF(SUMIF(G243:G254,G252,O243:O254)=0,0,IF(OR(L252="",K252="obligatoire"),AF252/SUMIF(G243:G254,G252,O243:O254),AF252/(SUMIF(G243:G254,G252,O243:O254)/L252)))))</f>
        <v>0</v>
      </c>
      <c r="AF252" s="18">
        <f t="shared" si="79"/>
        <v>0</v>
      </c>
    </row>
    <row r="253" spans="1:32" hidden="1" x14ac:dyDescent="0.2">
      <c r="A253" s="323"/>
      <c r="B253" s="289"/>
      <c r="C253" s="275"/>
      <c r="D253" s="276"/>
      <c r="E253" s="268"/>
      <c r="F253" s="268"/>
      <c r="G253" s="161"/>
      <c r="H253" s="66"/>
      <c r="I253" s="67"/>
      <c r="J253" s="61"/>
      <c r="K253" s="60"/>
      <c r="L253" s="42"/>
      <c r="M253" s="43"/>
      <c r="N253" s="54"/>
      <c r="O253" s="51"/>
      <c r="P253" s="59"/>
      <c r="Q253" s="44"/>
      <c r="R253" s="283"/>
      <c r="S253" s="284"/>
      <c r="T253" s="285"/>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78"/>
        <v>0</v>
      </c>
      <c r="Y253" s="109">
        <f>IF(OR(M253="",Q253="Mut+ext"),0,IF(ISERROR(W253+V253*VLOOKUP(M253,Paramétrage!$C$6:$E$29,3,0))=TRUE,X253,W253+V253*VLOOKUP(M253,Paramétrage!$C$6:$E$29,3,0)))</f>
        <v>0</v>
      </c>
      <c r="Z253" s="312"/>
      <c r="AA253" s="284"/>
      <c r="AB253" s="313"/>
      <c r="AC253" s="164"/>
      <c r="AD253" s="46"/>
      <c r="AE253" s="74">
        <f>IF(G253="",0,IF(K253="",0,IF(SUMIF(G243:G254,G253,O243:O254)=0,0,IF(OR(L253="",K253="obligatoire"),AF253/SUMIF(G243:G254,G253,O243:O254),AF253/(SUMIF(G243:G254,G253,O243:O254)/L253)))))</f>
        <v>0</v>
      </c>
      <c r="AF253" s="18">
        <f t="shared" si="79"/>
        <v>0</v>
      </c>
    </row>
    <row r="254" spans="1:32" hidden="1" x14ac:dyDescent="0.2">
      <c r="A254" s="323"/>
      <c r="B254" s="289"/>
      <c r="C254" s="275"/>
      <c r="D254" s="276"/>
      <c r="E254" s="268"/>
      <c r="F254" s="268"/>
      <c r="G254" s="161"/>
      <c r="H254" s="66"/>
      <c r="I254" s="67"/>
      <c r="J254" s="61"/>
      <c r="K254" s="60"/>
      <c r="L254" s="42"/>
      <c r="M254" s="43"/>
      <c r="N254" s="55"/>
      <c r="O254" s="51"/>
      <c r="P254" s="59"/>
      <c r="Q254" s="44"/>
      <c r="R254" s="283"/>
      <c r="S254" s="284"/>
      <c r="T254" s="285"/>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78"/>
        <v>0</v>
      </c>
      <c r="Y254" s="109">
        <f>IF(OR(M254="",Q254="Mut+ext"),0,IF(ISERROR(W254+V254*VLOOKUP(M254,Paramétrage!$C$6:$E$29,3,0))=TRUE,X254,W254+V254*VLOOKUP(M254,Paramétrage!$C$6:$E$29,3,0)))</f>
        <v>0</v>
      </c>
      <c r="Z254" s="312"/>
      <c r="AA254" s="284"/>
      <c r="AB254" s="313"/>
      <c r="AC254" s="164"/>
      <c r="AD254" s="46"/>
      <c r="AE254" s="74">
        <f>IF(G254="",0,IF(K254="",0,IF(SUMIF(G243:G254,G254,O243:O254)=0,0,IF(OR(L254="",K254="obligatoire"),AF254/SUMIF(G243:G254,G254,O243:O254),AF254/(SUMIF(G243:G254,G254,O243:O254)/L254)))))</f>
        <v>0</v>
      </c>
      <c r="AF254" s="18">
        <f t="shared" si="79"/>
        <v>0</v>
      </c>
    </row>
    <row r="255" spans="1:32" hidden="1" x14ac:dyDescent="0.2">
      <c r="A255" s="323"/>
      <c r="B255" s="289"/>
      <c r="C255" s="275"/>
      <c r="D255" s="276"/>
      <c r="E255" s="268"/>
      <c r="F255" s="268"/>
      <c r="G255" s="161"/>
      <c r="H255" s="66"/>
      <c r="I255" s="67"/>
      <c r="J255" s="61"/>
      <c r="K255" s="60"/>
      <c r="L255" s="42"/>
      <c r="M255" s="43"/>
      <c r="N255" s="54"/>
      <c r="O255" s="51"/>
      <c r="P255" s="59"/>
      <c r="Q255" s="44"/>
      <c r="R255" s="283"/>
      <c r="S255" s="284"/>
      <c r="T255" s="285"/>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76"/>
        <v>0</v>
      </c>
      <c r="Y255" s="109">
        <f>IF(OR(M255="",Q255="Mut+ext"),0,IF(ISERROR(W255+V255*VLOOKUP(M255,Paramétrage!$C$6:$E$29,3,0))=TRUE,X255,W255+V255*VLOOKUP(M255,Paramétrage!$C$6:$E$29,3,0)))</f>
        <v>0</v>
      </c>
      <c r="Z255" s="312"/>
      <c r="AA255" s="284"/>
      <c r="AB255" s="313"/>
      <c r="AC255" s="164"/>
      <c r="AD255" s="46"/>
      <c r="AE255" s="74">
        <f>IF(G255="",0,IF(K255="",0,IF(SUMIF(G247:G258,G255,O247:O258)=0,0,IF(OR(L255="",K255="obligatoire"),AF255/SUMIF(G247:G258,G255,O247:O258),AF255/(SUMIF(G247:G258,G255,O247:O258)/L255)))))</f>
        <v>0</v>
      </c>
      <c r="AF255" s="18">
        <f t="shared" si="77"/>
        <v>0</v>
      </c>
    </row>
    <row r="256" spans="1:32" hidden="1" x14ac:dyDescent="0.2">
      <c r="A256" s="323"/>
      <c r="B256" s="289"/>
      <c r="C256" s="275"/>
      <c r="D256" s="276"/>
      <c r="E256" s="268"/>
      <c r="F256" s="268"/>
      <c r="G256" s="161"/>
      <c r="H256" s="66"/>
      <c r="I256" s="67"/>
      <c r="J256" s="61"/>
      <c r="K256" s="60"/>
      <c r="L256" s="42"/>
      <c r="M256" s="43"/>
      <c r="N256" s="54"/>
      <c r="O256" s="51"/>
      <c r="P256" s="59"/>
      <c r="Q256" s="44"/>
      <c r="R256" s="283"/>
      <c r="S256" s="284"/>
      <c r="T256" s="285"/>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76"/>
        <v>0</v>
      </c>
      <c r="Y256" s="109">
        <f>IF(OR(M256="",Q256="Mut+ext"),0,IF(ISERROR(W256+V256*VLOOKUP(M256,Paramétrage!$C$6:$E$29,3,0))=TRUE,X256,W256+V256*VLOOKUP(M256,Paramétrage!$C$6:$E$29,3,0)))</f>
        <v>0</v>
      </c>
      <c r="Z256" s="312"/>
      <c r="AA256" s="284"/>
      <c r="AB256" s="313"/>
      <c r="AC256" s="164"/>
      <c r="AD256" s="46"/>
      <c r="AE256" s="74">
        <f>IF(G256="",0,IF(K256="",0,IF(SUMIF(G247:G258,G256,O247:O258)=0,0,IF(OR(L256="",K256="obligatoire"),AF256/SUMIF(G247:G258,G256,O247:O258),AF256/(SUMIF(G247:G258,G256,O247:O258)/L256)))))</f>
        <v>0</v>
      </c>
      <c r="AF256" s="18">
        <f t="shared" si="77"/>
        <v>0</v>
      </c>
    </row>
    <row r="257" spans="1:32" hidden="1" x14ac:dyDescent="0.2">
      <c r="A257" s="323"/>
      <c r="B257" s="289"/>
      <c r="C257" s="275"/>
      <c r="D257" s="276"/>
      <c r="E257" s="268"/>
      <c r="F257" s="268"/>
      <c r="G257" s="161"/>
      <c r="H257" s="66"/>
      <c r="I257" s="67"/>
      <c r="J257" s="61"/>
      <c r="K257" s="60"/>
      <c r="L257" s="42"/>
      <c r="M257" s="43"/>
      <c r="N257" s="54"/>
      <c r="O257" s="51"/>
      <c r="P257" s="59"/>
      <c r="Q257" s="44"/>
      <c r="R257" s="283"/>
      <c r="S257" s="284"/>
      <c r="T257" s="285"/>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76"/>
        <v>0</v>
      </c>
      <c r="Y257" s="109">
        <f>IF(OR(M257="",Q257="Mut+ext"),0,IF(ISERROR(W257+V257*VLOOKUP(M257,Paramétrage!$C$6:$E$29,3,0))=TRUE,X257,W257+V257*VLOOKUP(M257,Paramétrage!$C$6:$E$29,3,0)))</f>
        <v>0</v>
      </c>
      <c r="Z257" s="312"/>
      <c r="AA257" s="284"/>
      <c r="AB257" s="313"/>
      <c r="AC257" s="164"/>
      <c r="AD257" s="46"/>
      <c r="AE257" s="74">
        <f>IF(G257="",0,IF(K257="",0,IF(SUMIF(G247:G258,G257,O247:O258)=0,0,IF(OR(L257="",K257="obligatoire"),AF257/SUMIF(G247:G258,G257,O247:O258),AF257/(SUMIF(G247:G258,G257,O247:O258)/L257)))))</f>
        <v>0</v>
      </c>
      <c r="AF257" s="18">
        <f t="shared" si="77"/>
        <v>0</v>
      </c>
    </row>
    <row r="258" spans="1:32" hidden="1" x14ac:dyDescent="0.2">
      <c r="A258" s="323"/>
      <c r="B258" s="289"/>
      <c r="C258" s="277"/>
      <c r="D258" s="278"/>
      <c r="E258" s="269"/>
      <c r="F258" s="269"/>
      <c r="G258" s="161"/>
      <c r="H258" s="66"/>
      <c r="I258" s="67"/>
      <c r="J258" s="61"/>
      <c r="K258" s="60"/>
      <c r="L258" s="42"/>
      <c r="M258" s="43"/>
      <c r="N258" s="55"/>
      <c r="O258" s="51"/>
      <c r="P258" s="59"/>
      <c r="Q258" s="44"/>
      <c r="R258" s="283"/>
      <c r="S258" s="284"/>
      <c r="T258" s="285"/>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76"/>
        <v>0</v>
      </c>
      <c r="Y258" s="109">
        <f>IF(OR(M258="",Q258="Mut+ext"),0,IF(ISERROR(W258+V258*VLOOKUP(M258,Paramétrage!$C$6:$E$29,3,0))=TRUE,X258,W258+V258*VLOOKUP(M258,Paramétrage!$C$6:$E$29,3,0)))</f>
        <v>0</v>
      </c>
      <c r="Z258" s="312"/>
      <c r="AA258" s="284"/>
      <c r="AB258" s="313"/>
      <c r="AC258" s="164"/>
      <c r="AD258" s="46"/>
      <c r="AE258" s="74">
        <f>IF(G258="",0,IF(K258="",0,IF(SUMIF(G247:G258,G258,O247:O258)=0,0,IF(OR(L258="",K258="obligatoire"),AF258/SUMIF(G247:G258,G258,O247:O258),AF258/(SUMIF(G247:G258,G258,O247:O258)/L258)))))</f>
        <v>0</v>
      </c>
      <c r="AF258" s="18">
        <f t="shared" si="77"/>
        <v>0</v>
      </c>
    </row>
    <row r="259" spans="1:32" hidden="1" x14ac:dyDescent="0.2">
      <c r="A259" s="323"/>
      <c r="B259" s="289"/>
      <c r="C259" s="175"/>
      <c r="D259" s="89"/>
      <c r="E259" s="88"/>
      <c r="F259" s="89"/>
      <c r="G259" s="89"/>
      <c r="H259" s="169"/>
      <c r="I259" s="167"/>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154"/>
      <c r="AD259" s="155"/>
      <c r="AE259" s="156">
        <f>SUM(AE247:AE258)</f>
        <v>0</v>
      </c>
      <c r="AF259" s="157">
        <f>SUM(AF247:AF258)</f>
        <v>0</v>
      </c>
    </row>
    <row r="260" spans="1:32" ht="15.6" hidden="1" customHeight="1" x14ac:dyDescent="0.2">
      <c r="A260" s="323"/>
      <c r="B260" s="289" t="s">
        <v>192</v>
      </c>
      <c r="C260" s="273" t="s">
        <v>193</v>
      </c>
      <c r="D260" s="274"/>
      <c r="E260" s="268"/>
      <c r="F260" s="268" t="s">
        <v>64</v>
      </c>
      <c r="G260" s="162" t="s">
        <v>194</v>
      </c>
      <c r="H260" s="49"/>
      <c r="I260" s="67"/>
      <c r="J260" s="61"/>
      <c r="K260" s="60"/>
      <c r="L260" s="42"/>
      <c r="M260" s="43"/>
      <c r="N260" s="54"/>
      <c r="O260" s="51"/>
      <c r="P260" s="59"/>
      <c r="Q260" s="48"/>
      <c r="R260" s="283"/>
      <c r="S260" s="284"/>
      <c r="T260" s="285"/>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80">IF(OR(M260="",Q260="Mut+ext"),0,IF(ISERROR(V260+W260)=TRUE,V260,V260+W260))</f>
        <v>0</v>
      </c>
      <c r="Y260" s="109">
        <f>IF(OR(M260="",Q260="Mut+ext"),0,IF(ISERROR(W260+V260*VLOOKUP(M260,Paramétrage!$C$6:$E$29,3,0))=TRUE,X260,W260+V260*VLOOKUP(M260,Paramétrage!$C$6:$E$29,3,0)))</f>
        <v>0</v>
      </c>
      <c r="Z260" s="312"/>
      <c r="AA260" s="284"/>
      <c r="AB260" s="313"/>
      <c r="AC260" s="164"/>
      <c r="AD260" s="47"/>
      <c r="AE260" s="74">
        <f>IF(G260="",0,IF(K260="",0,IF(SUMIF(G260:G271,G260,O260:O271)=0,0,IF(OR(L260="",K260="obligatoire"),AF260/SUMIF(G260:G271,G260,O260:O271),AF260/(SUMIF(G260:G271,G260,O260:O271)/L260)))))</f>
        <v>0</v>
      </c>
      <c r="AF260" s="17">
        <f t="shared" ref="AF260:AF271" si="81">N260*O260</f>
        <v>0</v>
      </c>
    </row>
    <row r="261" spans="1:32" hidden="1" x14ac:dyDescent="0.2">
      <c r="A261" s="323"/>
      <c r="B261" s="289"/>
      <c r="C261" s="275"/>
      <c r="D261" s="276"/>
      <c r="E261" s="268"/>
      <c r="F261" s="268"/>
      <c r="G261" s="161"/>
      <c r="H261" s="41"/>
      <c r="I261" s="67"/>
      <c r="J261" s="61"/>
      <c r="K261" s="60"/>
      <c r="L261" s="42"/>
      <c r="M261" s="43"/>
      <c r="N261" s="54"/>
      <c r="O261" s="51"/>
      <c r="P261" s="59"/>
      <c r="Q261" s="44"/>
      <c r="R261" s="283"/>
      <c r="S261" s="284"/>
      <c r="T261" s="285"/>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80"/>
        <v>0</v>
      </c>
      <c r="Y261" s="109">
        <f>IF(OR(M261="",Q261="Mut+ext"),0,IF(ISERROR(W261+V261*VLOOKUP(M261,Paramétrage!$C$6:$E$29,3,0))=TRUE,X261,W261+V261*VLOOKUP(M261,Paramétrage!$C$6:$E$29,3,0)))</f>
        <v>0</v>
      </c>
      <c r="Z261" s="312"/>
      <c r="AA261" s="284"/>
      <c r="AB261" s="313"/>
      <c r="AC261" s="164"/>
      <c r="AD261" s="46"/>
      <c r="AE261" s="74">
        <f>IF(G261="",0,IF(K261="",0,IF(SUMIF(G260:G271,G261,O260:O271)=0,0,IF(OR(L261="",K261="obligatoire"),AF261/SUMIF(G260:G271,G261,O260:O271),AF261/(SUMIF(G260:G271,G261,O260:O271)/L261)))))</f>
        <v>0</v>
      </c>
      <c r="AF261" s="18">
        <f t="shared" si="81"/>
        <v>0</v>
      </c>
    </row>
    <row r="262" spans="1:32" hidden="1" x14ac:dyDescent="0.2">
      <c r="A262" s="323"/>
      <c r="B262" s="289"/>
      <c r="C262" s="275"/>
      <c r="D262" s="276"/>
      <c r="E262" s="268"/>
      <c r="F262" s="268"/>
      <c r="G262" s="161"/>
      <c r="H262" s="41"/>
      <c r="I262" s="67"/>
      <c r="J262" s="61"/>
      <c r="K262" s="60"/>
      <c r="L262" s="42"/>
      <c r="M262" s="43"/>
      <c r="N262" s="54"/>
      <c r="O262" s="51"/>
      <c r="P262" s="59"/>
      <c r="Q262" s="44"/>
      <c r="R262" s="283"/>
      <c r="S262" s="284"/>
      <c r="T262" s="285"/>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80"/>
        <v>0</v>
      </c>
      <c r="Y262" s="109">
        <f>IF(OR(M262="",Q262="Mut+ext"),0,IF(ISERROR(W262+V262*VLOOKUP(M262,Paramétrage!$C$6:$E$29,3,0))=TRUE,X262,W262+V262*VLOOKUP(M262,Paramétrage!$C$6:$E$29,3,0)))</f>
        <v>0</v>
      </c>
      <c r="Z262" s="312"/>
      <c r="AA262" s="284"/>
      <c r="AB262" s="313"/>
      <c r="AC262" s="164"/>
      <c r="AD262" s="46"/>
      <c r="AE262" s="74">
        <f>IF(G262="",0,IF(K262="",0,IF(SUMIF(G260:G271,G262,O260:O271)=0,0,IF(OR(L262="",K262="obligatoire"),AF262/SUMIF(G260:G271,G262,O260:O271),AF262/(SUMIF(G260:G271,G262,O260:O271)/L262)))))</f>
        <v>0</v>
      </c>
      <c r="AF262" s="18">
        <f t="shared" si="81"/>
        <v>0</v>
      </c>
    </row>
    <row r="263" spans="1:32" hidden="1" x14ac:dyDescent="0.2">
      <c r="A263" s="323"/>
      <c r="B263" s="289"/>
      <c r="C263" s="275"/>
      <c r="D263" s="276"/>
      <c r="E263" s="268"/>
      <c r="F263" s="268"/>
      <c r="G263" s="163"/>
      <c r="H263" s="41"/>
      <c r="I263" s="67"/>
      <c r="J263" s="61"/>
      <c r="K263" s="60"/>
      <c r="L263" s="42"/>
      <c r="M263" s="43"/>
      <c r="N263" s="54"/>
      <c r="O263" s="51"/>
      <c r="P263" s="59"/>
      <c r="Q263" s="44"/>
      <c r="R263" s="283"/>
      <c r="S263" s="284"/>
      <c r="T263" s="285"/>
      <c r="U263" s="108">
        <v>0</v>
      </c>
      <c r="V263" s="102">
        <v>0</v>
      </c>
      <c r="W263" s="45"/>
      <c r="X263" s="103">
        <v>0</v>
      </c>
      <c r="Y263" s="109">
        <v>0</v>
      </c>
      <c r="Z263" s="312"/>
      <c r="AA263" s="284"/>
      <c r="AB263" s="313"/>
      <c r="AC263" s="164"/>
      <c r="AD263" s="46"/>
      <c r="AE263" s="74">
        <v>0</v>
      </c>
      <c r="AF263" s="18">
        <v>0</v>
      </c>
    </row>
    <row r="264" spans="1:32" hidden="1" x14ac:dyDescent="0.2">
      <c r="A264" s="323"/>
      <c r="B264" s="289"/>
      <c r="C264" s="275"/>
      <c r="D264" s="276"/>
      <c r="E264" s="268"/>
      <c r="F264" s="268"/>
      <c r="G264" s="161"/>
      <c r="H264" s="66"/>
      <c r="I264" s="67"/>
      <c r="J264" s="61"/>
      <c r="K264" s="60"/>
      <c r="L264" s="42"/>
      <c r="M264" s="43"/>
      <c r="N264" s="54"/>
      <c r="O264" s="51"/>
      <c r="P264" s="59"/>
      <c r="Q264" s="44"/>
      <c r="R264" s="283"/>
      <c r="S264" s="284"/>
      <c r="T264" s="285"/>
      <c r="U264" s="108">
        <v>0</v>
      </c>
      <c r="V264" s="102">
        <v>0</v>
      </c>
      <c r="W264" s="45"/>
      <c r="X264" s="103">
        <v>0</v>
      </c>
      <c r="Y264" s="109">
        <v>0</v>
      </c>
      <c r="Z264" s="312"/>
      <c r="AA264" s="284"/>
      <c r="AB264" s="313"/>
      <c r="AC264" s="164"/>
      <c r="AD264" s="46"/>
      <c r="AE264" s="74">
        <v>0</v>
      </c>
      <c r="AF264" s="18">
        <v>0</v>
      </c>
    </row>
    <row r="265" spans="1:32" hidden="1" x14ac:dyDescent="0.2">
      <c r="A265" s="323"/>
      <c r="B265" s="289"/>
      <c r="C265" s="275"/>
      <c r="D265" s="276"/>
      <c r="E265" s="268"/>
      <c r="F265" s="268"/>
      <c r="G265" s="161"/>
      <c r="H265" s="66"/>
      <c r="I265" s="67"/>
      <c r="J265" s="61"/>
      <c r="K265" s="60"/>
      <c r="L265" s="42"/>
      <c r="M265" s="43"/>
      <c r="N265" s="54"/>
      <c r="O265" s="51"/>
      <c r="P265" s="59"/>
      <c r="Q265" s="44"/>
      <c r="R265" s="283"/>
      <c r="S265" s="284"/>
      <c r="T265" s="285"/>
      <c r="U265" s="108">
        <v>0</v>
      </c>
      <c r="V265" s="102">
        <v>0</v>
      </c>
      <c r="W265" s="45"/>
      <c r="X265" s="103">
        <v>0</v>
      </c>
      <c r="Y265" s="109">
        <v>0</v>
      </c>
      <c r="Z265" s="312"/>
      <c r="AA265" s="284"/>
      <c r="AB265" s="313"/>
      <c r="AC265" s="164"/>
      <c r="AD265" s="46"/>
      <c r="AE265" s="74">
        <v>0</v>
      </c>
      <c r="AF265" s="18">
        <v>0</v>
      </c>
    </row>
    <row r="266" spans="1:32" hidden="1" x14ac:dyDescent="0.2">
      <c r="A266" s="323"/>
      <c r="B266" s="289"/>
      <c r="C266" s="275"/>
      <c r="D266" s="276"/>
      <c r="E266" s="268"/>
      <c r="F266" s="268"/>
      <c r="G266" s="161"/>
      <c r="H266" s="66"/>
      <c r="I266" s="67"/>
      <c r="J266" s="61"/>
      <c r="K266" s="60"/>
      <c r="L266" s="42"/>
      <c r="M266" s="43"/>
      <c r="N266" s="54"/>
      <c r="O266" s="51"/>
      <c r="P266" s="59"/>
      <c r="Q266" s="44"/>
      <c r="R266" s="283"/>
      <c r="S266" s="284"/>
      <c r="T266" s="285"/>
      <c r="U266" s="108">
        <v>0</v>
      </c>
      <c r="V266" s="102">
        <v>0</v>
      </c>
      <c r="W266" s="45"/>
      <c r="X266" s="103">
        <v>0</v>
      </c>
      <c r="Y266" s="109">
        <v>0</v>
      </c>
      <c r="Z266" s="312"/>
      <c r="AA266" s="284"/>
      <c r="AB266" s="313"/>
      <c r="AC266" s="164"/>
      <c r="AD266" s="46"/>
      <c r="AE266" s="74">
        <v>0</v>
      </c>
      <c r="AF266" s="18">
        <v>0</v>
      </c>
    </row>
    <row r="267" spans="1:32" hidden="1" x14ac:dyDescent="0.2">
      <c r="A267" s="323"/>
      <c r="B267" s="289"/>
      <c r="C267" s="275"/>
      <c r="D267" s="276"/>
      <c r="E267" s="268"/>
      <c r="F267" s="268"/>
      <c r="G267" s="163"/>
      <c r="H267" s="66"/>
      <c r="I267" s="67"/>
      <c r="J267" s="61"/>
      <c r="K267" s="60"/>
      <c r="L267" s="42"/>
      <c r="M267" s="43"/>
      <c r="N267" s="54"/>
      <c r="O267" s="51"/>
      <c r="P267" s="59"/>
      <c r="Q267" s="44"/>
      <c r="R267" s="283"/>
      <c r="S267" s="284"/>
      <c r="T267" s="285"/>
      <c r="U267" s="108">
        <v>0</v>
      </c>
      <c r="V267" s="102">
        <v>0</v>
      </c>
      <c r="W267" s="45"/>
      <c r="X267" s="103">
        <v>0</v>
      </c>
      <c r="Y267" s="109">
        <v>0</v>
      </c>
      <c r="Z267" s="312"/>
      <c r="AA267" s="284"/>
      <c r="AB267" s="313"/>
      <c r="AC267" s="164"/>
      <c r="AD267" s="46"/>
      <c r="AE267" s="74">
        <v>0</v>
      </c>
      <c r="AF267" s="18">
        <v>0</v>
      </c>
    </row>
    <row r="268" spans="1:32" hidden="1" x14ac:dyDescent="0.2">
      <c r="A268" s="323"/>
      <c r="B268" s="289"/>
      <c r="C268" s="275"/>
      <c r="D268" s="276"/>
      <c r="E268" s="268"/>
      <c r="F268" s="268"/>
      <c r="G268" s="161"/>
      <c r="H268" s="66"/>
      <c r="I268" s="67"/>
      <c r="J268" s="61"/>
      <c r="K268" s="60"/>
      <c r="L268" s="42"/>
      <c r="M268" s="43"/>
      <c r="N268" s="54"/>
      <c r="O268" s="51"/>
      <c r="P268" s="59"/>
      <c r="Q268" s="44"/>
      <c r="R268" s="283"/>
      <c r="S268" s="284"/>
      <c r="T268" s="285"/>
      <c r="U268" s="108">
        <v>0</v>
      </c>
      <c r="V268" s="102">
        <v>0</v>
      </c>
      <c r="W268" s="45"/>
      <c r="X268" s="103">
        <v>0</v>
      </c>
      <c r="Y268" s="109">
        <v>0</v>
      </c>
      <c r="Z268" s="312"/>
      <c r="AA268" s="284"/>
      <c r="AB268" s="313"/>
      <c r="AC268" s="164"/>
      <c r="AD268" s="46"/>
      <c r="AE268" s="74">
        <v>0</v>
      </c>
      <c r="AF268" s="18">
        <v>0</v>
      </c>
    </row>
    <row r="269" spans="1:32" hidden="1" x14ac:dyDescent="0.2">
      <c r="A269" s="323"/>
      <c r="B269" s="289"/>
      <c r="C269" s="275"/>
      <c r="D269" s="276"/>
      <c r="E269" s="268"/>
      <c r="F269" s="268"/>
      <c r="G269" s="161"/>
      <c r="H269" s="66"/>
      <c r="I269" s="67"/>
      <c r="J269" s="61"/>
      <c r="K269" s="60"/>
      <c r="L269" s="42"/>
      <c r="M269" s="43"/>
      <c r="N269" s="54"/>
      <c r="O269" s="51"/>
      <c r="P269" s="59"/>
      <c r="Q269" s="44"/>
      <c r="R269" s="283"/>
      <c r="S269" s="284"/>
      <c r="T269" s="285"/>
      <c r="U269" s="108">
        <v>0</v>
      </c>
      <c r="V269" s="102">
        <v>0</v>
      </c>
      <c r="W269" s="45"/>
      <c r="X269" s="103">
        <v>0</v>
      </c>
      <c r="Y269" s="109">
        <v>0</v>
      </c>
      <c r="Z269" s="312"/>
      <c r="AA269" s="284"/>
      <c r="AB269" s="313"/>
      <c r="AC269" s="164"/>
      <c r="AD269" s="46"/>
      <c r="AE269" s="74">
        <v>0</v>
      </c>
      <c r="AF269" s="18">
        <v>0</v>
      </c>
    </row>
    <row r="270" spans="1:32" hidden="1" x14ac:dyDescent="0.2">
      <c r="A270" s="323"/>
      <c r="B270" s="289"/>
      <c r="C270" s="275"/>
      <c r="D270" s="276"/>
      <c r="E270" s="268"/>
      <c r="F270" s="268"/>
      <c r="G270" s="161"/>
      <c r="H270" s="66"/>
      <c r="I270" s="67"/>
      <c r="J270" s="61"/>
      <c r="K270" s="60"/>
      <c r="L270" s="42"/>
      <c r="M270" s="43"/>
      <c r="N270" s="54"/>
      <c r="O270" s="51"/>
      <c r="P270" s="59"/>
      <c r="Q270" s="44"/>
      <c r="R270" s="283"/>
      <c r="S270" s="284"/>
      <c r="T270" s="285"/>
      <c r="U270" s="108">
        <v>0</v>
      </c>
      <c r="V270" s="102">
        <v>0</v>
      </c>
      <c r="W270" s="45"/>
      <c r="X270" s="103">
        <v>0</v>
      </c>
      <c r="Y270" s="109">
        <v>0</v>
      </c>
      <c r="Z270" s="312"/>
      <c r="AA270" s="284"/>
      <c r="AB270" s="313"/>
      <c r="AC270" s="164"/>
      <c r="AD270" s="46"/>
      <c r="AE270" s="74">
        <v>0</v>
      </c>
      <c r="AF270" s="18">
        <v>0</v>
      </c>
    </row>
    <row r="271" spans="1:32" hidden="1" x14ac:dyDescent="0.2">
      <c r="A271" s="323"/>
      <c r="B271" s="289"/>
      <c r="C271" s="277"/>
      <c r="D271" s="278"/>
      <c r="E271" s="269"/>
      <c r="F271" s="269"/>
      <c r="G271" s="161"/>
      <c r="H271" s="66"/>
      <c r="I271" s="67"/>
      <c r="J271" s="61"/>
      <c r="K271" s="60"/>
      <c r="L271" s="42"/>
      <c r="M271" s="43"/>
      <c r="N271" s="55"/>
      <c r="O271" s="51"/>
      <c r="P271" s="59"/>
      <c r="Q271" s="44"/>
      <c r="R271" s="283"/>
      <c r="S271" s="284"/>
      <c r="T271" s="285"/>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80"/>
        <v>0</v>
      </c>
      <c r="Y271" s="109">
        <f>IF(OR(M271="",Q271="Mut+ext"),0,IF(ISERROR(W271+V271*VLOOKUP(M271,Paramétrage!$C$6:$E$29,3,0))=TRUE,X271,W271+V271*VLOOKUP(M271,Paramétrage!$C$6:$E$29,3,0)))</f>
        <v>0</v>
      </c>
      <c r="Z271" s="312"/>
      <c r="AA271" s="284"/>
      <c r="AB271" s="313"/>
      <c r="AC271" s="164"/>
      <c r="AD271" s="46"/>
      <c r="AE271" s="74">
        <f>IF(G271="",0,IF(K271="",0,IF(SUMIF(G260:G271,G271,O260:O271)=0,0,IF(OR(L271="",K271="obligatoire"),AF271/SUMIF(G260:G271,G271,O260:O271),AF271/(SUMIF(G260:G271,G271,O260:O271)/L271)))))</f>
        <v>0</v>
      </c>
      <c r="AF271" s="18">
        <f t="shared" si="81"/>
        <v>0</v>
      </c>
    </row>
    <row r="272" spans="1:32" ht="16.5" hidden="1" thickBot="1" x14ac:dyDescent="0.25">
      <c r="A272" s="323"/>
      <c r="B272" s="289"/>
      <c r="C272" s="175"/>
      <c r="D272" s="89"/>
      <c r="E272" s="88"/>
      <c r="F272" s="89"/>
      <c r="G272" s="89"/>
      <c r="H272" s="169"/>
      <c r="I272" s="167"/>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154"/>
      <c r="AD272" s="155"/>
      <c r="AE272" s="156">
        <f>SUM(AE260:AE271)</f>
        <v>0</v>
      </c>
      <c r="AF272" s="157">
        <f>SUM(AF260:AF271)</f>
        <v>0</v>
      </c>
    </row>
    <row r="273" spans="1:32" ht="16.5" thickBot="1" x14ac:dyDescent="0.25">
      <c r="A273" s="323"/>
      <c r="B273" s="118"/>
      <c r="C273" s="118"/>
      <c r="D273" s="119"/>
      <c r="E273" s="212">
        <f>E143+E156+E169+E182+E195+E208+E221+E234+E247+E260</f>
        <v>16</v>
      </c>
      <c r="F273" s="209"/>
      <c r="G273" s="120"/>
      <c r="H273" s="123"/>
      <c r="I273" s="123"/>
      <c r="J273" s="121"/>
      <c r="K273" s="118"/>
      <c r="L273" s="118"/>
      <c r="M273" s="119"/>
      <c r="N273" s="144">
        <f>N155+N168+N181+N194+N207+N220+N233+N246+N259+N272</f>
        <v>148</v>
      </c>
      <c r="O273" s="121"/>
      <c r="P273" s="122"/>
      <c r="Q273" s="121"/>
      <c r="R273" s="121"/>
      <c r="S273" s="121"/>
      <c r="T273" s="126"/>
      <c r="U273" s="145"/>
      <c r="V273" s="124">
        <f>V155+V168+V181+V194+V207+V220+V233+V246+V259+V272</f>
        <v>104</v>
      </c>
      <c r="W273" s="124">
        <f>W155+W168+W181+W194+W207+W220+W233+W246+W259+W272</f>
        <v>80</v>
      </c>
      <c r="X273" s="124">
        <f>X155+X168+X181+X194+X207+X220+X233+X246+X259+X272</f>
        <v>184</v>
      </c>
      <c r="Y273" s="124">
        <f>Y155+Y168+Y181+Y194+Y207+Y220+Y233+Y246+Y259+Y272</f>
        <v>184</v>
      </c>
      <c r="Z273" s="146"/>
      <c r="AA273" s="123"/>
      <c r="AB273" s="125"/>
      <c r="AC273" s="123"/>
      <c r="AD273" s="147"/>
      <c r="AE273" s="148">
        <f>SUM(AE143:AE246)/2</f>
        <v>148</v>
      </c>
      <c r="AF273" s="149">
        <f>SUM(AF166:AF233)</f>
        <v>7840</v>
      </c>
    </row>
    <row r="274" spans="1:32" ht="16.5" thickBot="1" x14ac:dyDescent="0.25">
      <c r="A274" s="19" t="s">
        <v>11</v>
      </c>
      <c r="B274" s="20"/>
      <c r="C274" s="20"/>
      <c r="D274" s="20"/>
      <c r="E274" s="20"/>
      <c r="F274" s="20"/>
      <c r="G274" s="20"/>
      <c r="H274" s="50"/>
      <c r="I274" s="50"/>
      <c r="J274" s="23"/>
      <c r="K274" s="20"/>
      <c r="L274" s="20"/>
      <c r="M274" s="21"/>
      <c r="N274" s="56">
        <f>N273+N142</f>
        <v>340</v>
      </c>
      <c r="O274" s="23"/>
      <c r="P274" s="24"/>
      <c r="Q274" s="23"/>
      <c r="R274" s="23"/>
      <c r="S274" s="23"/>
      <c r="T274" s="25"/>
      <c r="U274" s="21"/>
      <c r="V274" s="58">
        <f>V273+V142</f>
        <v>178</v>
      </c>
      <c r="W274" s="26">
        <f>W273+W142</f>
        <v>160</v>
      </c>
      <c r="X274" s="27">
        <f>X273+X142</f>
        <v>338</v>
      </c>
      <c r="Y274" s="28">
        <f>Y273+Y142</f>
        <v>338</v>
      </c>
      <c r="AC274" s="30"/>
      <c r="AE274" s="22">
        <f>AE273+AE142</f>
        <v>330</v>
      </c>
      <c r="AF274" s="29">
        <f>SUM(AF143:AF246)</f>
        <v>11840</v>
      </c>
    </row>
    <row r="275" spans="1:32" ht="18" customHeight="1" x14ac:dyDescent="0.2">
      <c r="H275" s="170"/>
      <c r="O275" s="30"/>
    </row>
  </sheetData>
  <sheetProtection algorithmName="SHA-512" hashValue="7kz474DYfgJ8KPzpIr4nEMJghi9MIO+uWVkGpisLMZY6A+9H+Da9S/Ldi5u27Sp5+7GGOXRUt0Et4pLp2bvGQg==" saltValue="688d4vjTrHLYickiYKE/Uw=="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484" priority="1266">
      <formula>$M19=#REF!</formula>
    </cfRule>
    <cfRule type="expression" dxfId="2483" priority="1267">
      <formula>$M19=#REF!</formula>
    </cfRule>
    <cfRule type="expression" dxfId="2482" priority="1268">
      <formula>$M19=#REF!</formula>
    </cfRule>
    <cfRule type="expression" dxfId="2481" priority="1269">
      <formula>$M19=#REF!</formula>
    </cfRule>
  </conditionalFormatting>
  <conditionalFormatting sqref="AD12:AD14">
    <cfRule type="expression" dxfId="2480" priority="1262">
      <formula>$M12=#REF!</formula>
    </cfRule>
    <cfRule type="expression" dxfId="2479" priority="1263">
      <formula>$M12=#REF!</formula>
    </cfRule>
    <cfRule type="expression" dxfId="2478" priority="1264">
      <formula>$M12=#REF!</formula>
    </cfRule>
    <cfRule type="expression" dxfId="2477" priority="1265">
      <formula>$M12=#REF!</formula>
    </cfRule>
  </conditionalFormatting>
  <conditionalFormatting sqref="AC273:AD273">
    <cfRule type="expression" dxfId="2476" priority="1258">
      <formula>$M273=#REF!</formula>
    </cfRule>
    <cfRule type="expression" dxfId="2475" priority="1259">
      <formula>$M273=#REF!</formula>
    </cfRule>
    <cfRule type="expression" dxfId="2474" priority="1260">
      <formula>$M273=#REF!</formula>
    </cfRule>
    <cfRule type="expression" dxfId="2473" priority="1261">
      <formula>$M273=#REF!</formula>
    </cfRule>
  </conditionalFormatting>
  <conditionalFormatting sqref="Z142">
    <cfRule type="expression" dxfId="2472" priority="1254">
      <formula>$M142=#REF!</formula>
    </cfRule>
    <cfRule type="expression" dxfId="2471" priority="1255">
      <formula>$M142=#REF!</formula>
    </cfRule>
    <cfRule type="expression" dxfId="2470" priority="1256">
      <formula>$M142=#REF!</formula>
    </cfRule>
    <cfRule type="expression" dxfId="2469" priority="1257">
      <formula>$M142=#REF!</formula>
    </cfRule>
  </conditionalFormatting>
  <conditionalFormatting sqref="Z12 Z19:Z23">
    <cfRule type="expression" dxfId="2468" priority="1250">
      <formula>$M12=#REF!</formula>
    </cfRule>
    <cfRule type="expression" dxfId="2467" priority="1251">
      <formula>$M12=#REF!</formula>
    </cfRule>
    <cfRule type="expression" dxfId="2466" priority="1252">
      <formula>$M12=#REF!</formula>
    </cfRule>
    <cfRule type="expression" dxfId="2465" priority="1253">
      <formula>$M12=#REF!</formula>
    </cfRule>
  </conditionalFormatting>
  <conditionalFormatting sqref="Z24">
    <cfRule type="expression" dxfId="2464" priority="1246">
      <formula>$M24=#REF!</formula>
    </cfRule>
    <cfRule type="expression" dxfId="2463" priority="1247">
      <formula>$M24=#REF!</formula>
    </cfRule>
    <cfRule type="expression" dxfId="2462" priority="1248">
      <formula>$M24=#REF!</formula>
    </cfRule>
    <cfRule type="expression" dxfId="2461" priority="1249">
      <formula>$M24=#REF!</formula>
    </cfRule>
  </conditionalFormatting>
  <conditionalFormatting sqref="U273">
    <cfRule type="expression" dxfId="2460" priority="1242">
      <formula>$M273=#REF!</formula>
    </cfRule>
    <cfRule type="expression" dxfId="2459" priority="1243">
      <formula>$M273=#REF!</formula>
    </cfRule>
    <cfRule type="expression" dxfId="2458" priority="1244">
      <formula>$M273=#REF!</formula>
    </cfRule>
    <cfRule type="expression" dxfId="2457" priority="1245">
      <formula>$M273=#REF!</formula>
    </cfRule>
  </conditionalFormatting>
  <conditionalFormatting sqref="AC12">
    <cfRule type="expression" dxfId="2456" priority="1238">
      <formula>$M12=#REF!</formula>
    </cfRule>
    <cfRule type="expression" dxfId="2455" priority="1239">
      <formula>$M12=#REF!</formula>
    </cfRule>
    <cfRule type="expression" dxfId="2454" priority="1240">
      <formula>$M12=#REF!</formula>
    </cfRule>
    <cfRule type="expression" dxfId="2453" priority="1241">
      <formula>$M12=#REF!</formula>
    </cfRule>
  </conditionalFormatting>
  <conditionalFormatting sqref="AC13">
    <cfRule type="expression" dxfId="2452" priority="1234">
      <formula>$M13=#REF!</formula>
    </cfRule>
    <cfRule type="expression" dxfId="2451" priority="1235">
      <formula>$M13=#REF!</formula>
    </cfRule>
    <cfRule type="expression" dxfId="2450" priority="1236">
      <formula>$M13=#REF!</formula>
    </cfRule>
    <cfRule type="expression" dxfId="2449" priority="1237">
      <formula>$M13=#REF!</formula>
    </cfRule>
  </conditionalFormatting>
  <conditionalFormatting sqref="AC14">
    <cfRule type="expression" dxfId="2448" priority="1230">
      <formula>$M14=#REF!</formula>
    </cfRule>
    <cfRule type="expression" dxfId="2447" priority="1231">
      <formula>$M14=#REF!</formula>
    </cfRule>
    <cfRule type="expression" dxfId="2446" priority="1232">
      <formula>$M14=#REF!</formula>
    </cfRule>
    <cfRule type="expression" dxfId="2445" priority="1233">
      <formula>$M14=#REF!</formula>
    </cfRule>
  </conditionalFormatting>
  <conditionalFormatting sqref="AC19">
    <cfRule type="expression" dxfId="2444" priority="1226">
      <formula>$M19=#REF!</formula>
    </cfRule>
    <cfRule type="expression" dxfId="2443" priority="1227">
      <formula>$M19=#REF!</formula>
    </cfRule>
    <cfRule type="expression" dxfId="2442" priority="1228">
      <formula>$M19=#REF!</formula>
    </cfRule>
    <cfRule type="expression" dxfId="2441" priority="1229">
      <formula>$M19=#REF!</formula>
    </cfRule>
  </conditionalFormatting>
  <conditionalFormatting sqref="AC20">
    <cfRule type="expression" dxfId="2440" priority="1222">
      <formula>$M20=#REF!</formula>
    </cfRule>
    <cfRule type="expression" dxfId="2439" priority="1223">
      <formula>$M20=#REF!</formula>
    </cfRule>
    <cfRule type="expression" dxfId="2438" priority="1224">
      <formula>$M20=#REF!</formula>
    </cfRule>
    <cfRule type="expression" dxfId="2437" priority="1225">
      <formula>$M20=#REF!</formula>
    </cfRule>
  </conditionalFormatting>
  <conditionalFormatting sqref="AC22:AC23">
    <cfRule type="expression" dxfId="2436" priority="1218">
      <formula>$M22=#REF!</formula>
    </cfRule>
    <cfRule type="expression" dxfId="2435" priority="1219">
      <formula>$M22=#REF!</formula>
    </cfRule>
    <cfRule type="expression" dxfId="2434" priority="1220">
      <formula>$M22=#REF!</formula>
    </cfRule>
    <cfRule type="expression" dxfId="2433" priority="1221">
      <formula>$M22=#REF!</formula>
    </cfRule>
  </conditionalFormatting>
  <conditionalFormatting sqref="AC21">
    <cfRule type="expression" dxfId="2432" priority="1214">
      <formula>$M21=#REF!</formula>
    </cfRule>
    <cfRule type="expression" dxfId="2431" priority="1215">
      <formula>$M21=#REF!</formula>
    </cfRule>
    <cfRule type="expression" dxfId="2430" priority="1216">
      <formula>$M21=#REF!</formula>
    </cfRule>
    <cfRule type="expression" dxfId="2429" priority="1217">
      <formula>$M21=#REF!</formula>
    </cfRule>
  </conditionalFormatting>
  <conditionalFormatting sqref="AC168">
    <cfRule type="expression" dxfId="2428" priority="1210">
      <formula>$M168=#REF!</formula>
    </cfRule>
    <cfRule type="expression" dxfId="2427" priority="1211">
      <formula>$M168=#REF!</formula>
    </cfRule>
    <cfRule type="expression" dxfId="2426" priority="1212">
      <formula>$M168=#REF!</formula>
    </cfRule>
    <cfRule type="expression" dxfId="2425" priority="1213">
      <formula>$M168=#REF!</formula>
    </cfRule>
  </conditionalFormatting>
  <conditionalFormatting sqref="AC155">
    <cfRule type="expression" dxfId="2424" priority="1206">
      <formula>$M155=#REF!</formula>
    </cfRule>
    <cfRule type="expression" dxfId="2423" priority="1207">
      <formula>$M155=#REF!</formula>
    </cfRule>
    <cfRule type="expression" dxfId="2422" priority="1208">
      <formula>$M155=#REF!</formula>
    </cfRule>
    <cfRule type="expression" dxfId="2421" priority="1209">
      <formula>$M155=#REF!</formula>
    </cfRule>
  </conditionalFormatting>
  <conditionalFormatting sqref="AC24">
    <cfRule type="expression" dxfId="2420" priority="1202">
      <formula>$M24=#REF!</formula>
    </cfRule>
    <cfRule type="expression" dxfId="2419" priority="1203">
      <formula>$M24=#REF!</formula>
    </cfRule>
    <cfRule type="expression" dxfId="2418" priority="1204">
      <formula>$M24=#REF!</formula>
    </cfRule>
    <cfRule type="expression" dxfId="2417" priority="1205">
      <formula>$M24=#REF!</formula>
    </cfRule>
  </conditionalFormatting>
  <conditionalFormatting sqref="AB142">
    <cfRule type="expression" dxfId="2416" priority="1198">
      <formula>$M142=#REF!</formula>
    </cfRule>
    <cfRule type="expression" dxfId="2415" priority="1199">
      <formula>$M142=#REF!</formula>
    </cfRule>
    <cfRule type="expression" dxfId="2414" priority="1200">
      <formula>$M142=#REF!</formula>
    </cfRule>
    <cfRule type="expression" dxfId="2413" priority="1201">
      <formula>$M142=#REF!</formula>
    </cfRule>
  </conditionalFormatting>
  <conditionalFormatting sqref="AC142">
    <cfRule type="expression" dxfId="2412" priority="1194">
      <formula>$M142=#REF!</formula>
    </cfRule>
    <cfRule type="expression" dxfId="2411" priority="1195">
      <formula>$M142=#REF!</formula>
    </cfRule>
    <cfRule type="expression" dxfId="2410" priority="1196">
      <formula>$M142=#REF!</formula>
    </cfRule>
    <cfRule type="expression" dxfId="2409" priority="1197">
      <formula>$M142=#REF!</formula>
    </cfRule>
  </conditionalFormatting>
  <conditionalFormatting sqref="Q12:Q14 Q142 Q155 Q168 Q273:Q274 Q21:Q24 Q19">
    <cfRule type="cellIs" dxfId="2408" priority="1193" operator="equal">
      <formula>"Mut+ext"</formula>
    </cfRule>
  </conditionalFormatting>
  <conditionalFormatting sqref="Z13:Z14">
    <cfRule type="expression" dxfId="2407" priority="1189">
      <formula>$M13=#REF!</formula>
    </cfRule>
    <cfRule type="expression" dxfId="2406" priority="1190">
      <formula>$M13=#REF!</formula>
    </cfRule>
    <cfRule type="expression" dxfId="2405" priority="1191">
      <formula>$M13=#REF!</formula>
    </cfRule>
    <cfRule type="expression" dxfId="2404" priority="1192">
      <formula>$M13=#REF!</formula>
    </cfRule>
  </conditionalFormatting>
  <conditionalFormatting sqref="Z155 AC150:AD154">
    <cfRule type="expression" dxfId="2403" priority="1185">
      <formula>$M150=#REF!</formula>
    </cfRule>
    <cfRule type="expression" dxfId="2402" priority="1186">
      <formula>$M150=#REF!</formula>
    </cfRule>
    <cfRule type="expression" dxfId="2401" priority="1187">
      <formula>$M150=#REF!</formula>
    </cfRule>
    <cfRule type="expression" dxfId="2400" priority="1188">
      <formula>$M150=#REF!</formula>
    </cfRule>
  </conditionalFormatting>
  <conditionalFormatting sqref="Z168">
    <cfRule type="expression" dxfId="2399" priority="1181">
      <formula>$M168=#REF!</formula>
    </cfRule>
    <cfRule type="expression" dxfId="2398" priority="1182">
      <formula>$M168=#REF!</formula>
    </cfRule>
    <cfRule type="expression" dxfId="2397" priority="1183">
      <formula>$M168=#REF!</formula>
    </cfRule>
    <cfRule type="expression" dxfId="2396" priority="1184">
      <formula>$M168=#REF!</formula>
    </cfRule>
  </conditionalFormatting>
  <conditionalFormatting sqref="AA142">
    <cfRule type="expression" dxfId="2395" priority="1177">
      <formula>$M142=#REF!</formula>
    </cfRule>
    <cfRule type="expression" dxfId="2394" priority="1178">
      <formula>$M142=#REF!</formula>
    </cfRule>
    <cfRule type="expression" dxfId="2393" priority="1179">
      <formula>$M142=#REF!</formula>
    </cfRule>
    <cfRule type="expression" dxfId="2392" priority="1180">
      <formula>$M142=#REF!</formula>
    </cfRule>
  </conditionalFormatting>
  <conditionalFormatting sqref="Z273">
    <cfRule type="expression" dxfId="2391" priority="1173">
      <formula>$M273=#REF!</formula>
    </cfRule>
    <cfRule type="expression" dxfId="2390" priority="1174">
      <formula>$M273=#REF!</formula>
    </cfRule>
    <cfRule type="expression" dxfId="2389" priority="1175">
      <formula>$M273=#REF!</formula>
    </cfRule>
    <cfRule type="expression" dxfId="2388" priority="1176">
      <formula>$M273=#REF!</formula>
    </cfRule>
  </conditionalFormatting>
  <conditionalFormatting sqref="AB273">
    <cfRule type="expression" dxfId="2387" priority="1169">
      <formula>$M273=#REF!</formula>
    </cfRule>
    <cfRule type="expression" dxfId="2386" priority="1170">
      <formula>$M273=#REF!</formula>
    </cfRule>
    <cfRule type="expression" dxfId="2385" priority="1171">
      <formula>$M273=#REF!</formula>
    </cfRule>
    <cfRule type="expression" dxfId="2384" priority="1172">
      <formula>$M273=#REF!</formula>
    </cfRule>
  </conditionalFormatting>
  <conditionalFormatting sqref="AA273">
    <cfRule type="expression" dxfId="2383" priority="1165">
      <formula>$M273=#REF!</formula>
    </cfRule>
    <cfRule type="expression" dxfId="2382" priority="1166">
      <formula>$M273=#REF!</formula>
    </cfRule>
    <cfRule type="expression" dxfId="2381" priority="1167">
      <formula>$M273=#REF!</formula>
    </cfRule>
    <cfRule type="expression" dxfId="2380" priority="1168">
      <formula>$M273=#REF!</formula>
    </cfRule>
  </conditionalFormatting>
  <conditionalFormatting sqref="AD143:AD145">
    <cfRule type="expression" dxfId="2379" priority="1161">
      <formula>$M143=#REF!</formula>
    </cfRule>
    <cfRule type="expression" dxfId="2378" priority="1162">
      <formula>$M143=#REF!</formula>
    </cfRule>
    <cfRule type="expression" dxfId="2377" priority="1163">
      <formula>$M143=#REF!</formula>
    </cfRule>
    <cfRule type="expression" dxfId="2376" priority="1164">
      <formula>$M143=#REF!</formula>
    </cfRule>
  </conditionalFormatting>
  <conditionalFormatting sqref="AC143:AC145">
    <cfRule type="expression" dxfId="2375" priority="1157">
      <formula>$M143=#REF!</formula>
    </cfRule>
    <cfRule type="expression" dxfId="2374" priority="1158">
      <formula>$M143=#REF!</formula>
    </cfRule>
    <cfRule type="expression" dxfId="2373" priority="1159">
      <formula>$M143=#REF!</formula>
    </cfRule>
    <cfRule type="expression" dxfId="2372" priority="1160">
      <formula>$M143=#REF!</formula>
    </cfRule>
  </conditionalFormatting>
  <conditionalFormatting sqref="Q143:Q145 Q150:Q154">
    <cfRule type="cellIs" dxfId="2371"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370" priority="1152">
      <formula>$M32=#REF!</formula>
    </cfRule>
    <cfRule type="expression" dxfId="2369" priority="1153">
      <formula>$M32=#REF!</formula>
    </cfRule>
    <cfRule type="expression" dxfId="2368" priority="1154">
      <formula>$M32=#REF!</formula>
    </cfRule>
    <cfRule type="expression" dxfId="2367" priority="1155">
      <formula>$M32=#REF!</formula>
    </cfRule>
  </conditionalFormatting>
  <conditionalFormatting sqref="AD156:AD157">
    <cfRule type="expression" dxfId="2366" priority="1148">
      <formula>$M156=#REF!</formula>
    </cfRule>
    <cfRule type="expression" dxfId="2365" priority="1149">
      <formula>$M156=#REF!</formula>
    </cfRule>
    <cfRule type="expression" dxfId="2364" priority="1150">
      <formula>$M156=#REF!</formula>
    </cfRule>
    <cfRule type="expression" dxfId="2363" priority="1151">
      <formula>$M156=#REF!</formula>
    </cfRule>
  </conditionalFormatting>
  <conditionalFormatting sqref="AC156:AC157">
    <cfRule type="expression" dxfId="2362" priority="1144">
      <formula>$M156=#REF!</formula>
    </cfRule>
    <cfRule type="expression" dxfId="2361" priority="1145">
      <formula>$M156=#REF!</formula>
    </cfRule>
    <cfRule type="expression" dxfId="2360" priority="1146">
      <formula>$M156=#REF!</formula>
    </cfRule>
    <cfRule type="expression" dxfId="2359" priority="1147">
      <formula>$M156=#REF!</formula>
    </cfRule>
  </conditionalFormatting>
  <conditionalFormatting sqref="Q156:Q157 Q162:Q167">
    <cfRule type="cellIs" dxfId="2358" priority="1143" operator="equal">
      <formula>"Mut+ext"</formula>
    </cfRule>
  </conditionalFormatting>
  <conditionalFormatting sqref="AD169:AD172">
    <cfRule type="expression" dxfId="2357" priority="1135">
      <formula>$M169=#REF!</formula>
    </cfRule>
    <cfRule type="expression" dxfId="2356" priority="1136">
      <formula>$M169=#REF!</formula>
    </cfRule>
    <cfRule type="expression" dxfId="2355" priority="1137">
      <formula>$M169=#REF!</formula>
    </cfRule>
    <cfRule type="expression" dxfId="2354" priority="1138">
      <formula>$M169=#REF!</formula>
    </cfRule>
  </conditionalFormatting>
  <conditionalFormatting sqref="AC169:AC172">
    <cfRule type="expression" dxfId="2353" priority="1131">
      <formula>$M169=#REF!</formula>
    </cfRule>
    <cfRule type="expression" dxfId="2352" priority="1132">
      <formula>$M169=#REF!</formula>
    </cfRule>
    <cfRule type="expression" dxfId="2351" priority="1133">
      <formula>$M169=#REF!</formula>
    </cfRule>
    <cfRule type="expression" dxfId="2350" priority="1134">
      <formula>$M169=#REF!</formula>
    </cfRule>
  </conditionalFormatting>
  <conditionalFormatting sqref="Q169:Q172 Q177:Q180">
    <cfRule type="cellIs" dxfId="2349" priority="1130" operator="equal">
      <formula>"Mut+ext"</formula>
    </cfRule>
  </conditionalFormatting>
  <conditionalFormatting sqref="Z169:Z172">
    <cfRule type="expression" dxfId="2348" priority="1126">
      <formula>$M169=#REF!</formula>
    </cfRule>
    <cfRule type="expression" dxfId="2347" priority="1127">
      <formula>$M169=#REF!</formula>
    </cfRule>
    <cfRule type="expression" dxfId="2346" priority="1128">
      <formula>$M169=#REF!</formula>
    </cfRule>
    <cfRule type="expression" dxfId="2345" priority="1129">
      <formula>$M169=#REF!</formula>
    </cfRule>
  </conditionalFormatting>
  <conditionalFormatting sqref="AD37">
    <cfRule type="expression" dxfId="2344" priority="1122">
      <formula>$M37=#REF!</formula>
    </cfRule>
    <cfRule type="expression" dxfId="2343" priority="1123">
      <formula>$M37=#REF!</formula>
    </cfRule>
    <cfRule type="expression" dxfId="2342" priority="1124">
      <formula>$M37=#REF!</formula>
    </cfRule>
    <cfRule type="expression" dxfId="2341" priority="1125">
      <formula>$M37=#REF!</formula>
    </cfRule>
  </conditionalFormatting>
  <conditionalFormatting sqref="AD25:AD27">
    <cfRule type="expression" dxfId="2340" priority="1118">
      <formula>$M25=#REF!</formula>
    </cfRule>
    <cfRule type="expression" dxfId="2339" priority="1119">
      <formula>$M25=#REF!</formula>
    </cfRule>
    <cfRule type="expression" dxfId="2338" priority="1120">
      <formula>$M25=#REF!</formula>
    </cfRule>
    <cfRule type="expression" dxfId="2337" priority="1121">
      <formula>$M25=#REF!</formula>
    </cfRule>
  </conditionalFormatting>
  <conditionalFormatting sqref="Z37">
    <cfRule type="expression" dxfId="2336" priority="1110">
      <formula>$M37=#REF!</formula>
    </cfRule>
    <cfRule type="expression" dxfId="2335" priority="1111">
      <formula>$M37=#REF!</formula>
    </cfRule>
    <cfRule type="expression" dxfId="2334" priority="1112">
      <formula>$M37=#REF!</formula>
    </cfRule>
    <cfRule type="expression" dxfId="2333" priority="1113">
      <formula>$M37=#REF!</formula>
    </cfRule>
  </conditionalFormatting>
  <conditionalFormatting sqref="AC25">
    <cfRule type="expression" dxfId="2332" priority="1106">
      <formula>$M25=#REF!</formula>
    </cfRule>
    <cfRule type="expression" dxfId="2331" priority="1107">
      <formula>$M25=#REF!</formula>
    </cfRule>
    <cfRule type="expression" dxfId="2330" priority="1108">
      <formula>$M25=#REF!</formula>
    </cfRule>
    <cfRule type="expression" dxfId="2329" priority="1109">
      <formula>$M25=#REF!</formula>
    </cfRule>
  </conditionalFormatting>
  <conditionalFormatting sqref="AC26">
    <cfRule type="expression" dxfId="2328" priority="1102">
      <formula>$M26=#REF!</formula>
    </cfRule>
    <cfRule type="expression" dxfId="2327" priority="1103">
      <formula>$M26=#REF!</formula>
    </cfRule>
    <cfRule type="expression" dxfId="2326" priority="1104">
      <formula>$M26=#REF!</formula>
    </cfRule>
    <cfRule type="expression" dxfId="2325" priority="1105">
      <formula>$M26=#REF!</formula>
    </cfRule>
  </conditionalFormatting>
  <conditionalFormatting sqref="AC27">
    <cfRule type="expression" dxfId="2324" priority="1098">
      <formula>$M27=#REF!</formula>
    </cfRule>
    <cfRule type="expression" dxfId="2323" priority="1099">
      <formula>$M27=#REF!</formula>
    </cfRule>
    <cfRule type="expression" dxfId="2322" priority="1100">
      <formula>$M27=#REF!</formula>
    </cfRule>
    <cfRule type="expression" dxfId="2321" priority="1101">
      <formula>$M27=#REF!</formula>
    </cfRule>
  </conditionalFormatting>
  <conditionalFormatting sqref="AC32">
    <cfRule type="expression" dxfId="2320" priority="1094">
      <formula>$M32=#REF!</formula>
    </cfRule>
    <cfRule type="expression" dxfId="2319" priority="1095">
      <formula>$M32=#REF!</formula>
    </cfRule>
    <cfRule type="expression" dxfId="2318" priority="1096">
      <formula>$M32=#REF!</formula>
    </cfRule>
    <cfRule type="expression" dxfId="2317" priority="1097">
      <formula>$M32=#REF!</formula>
    </cfRule>
  </conditionalFormatting>
  <conditionalFormatting sqref="AC33">
    <cfRule type="expression" dxfId="2316" priority="1090">
      <formula>$M33=#REF!</formula>
    </cfRule>
    <cfRule type="expression" dxfId="2315" priority="1091">
      <formula>$M33=#REF!</formula>
    </cfRule>
    <cfRule type="expression" dxfId="2314" priority="1092">
      <formula>$M33=#REF!</formula>
    </cfRule>
    <cfRule type="expression" dxfId="2313" priority="1093">
      <formula>$M33=#REF!</formula>
    </cfRule>
  </conditionalFormatting>
  <conditionalFormatting sqref="AC35:AC36">
    <cfRule type="expression" dxfId="2312" priority="1086">
      <formula>$M35=#REF!</formula>
    </cfRule>
    <cfRule type="expression" dxfId="2311" priority="1087">
      <formula>$M35=#REF!</formula>
    </cfRule>
    <cfRule type="expression" dxfId="2310" priority="1088">
      <formula>$M35=#REF!</formula>
    </cfRule>
    <cfRule type="expression" dxfId="2309" priority="1089">
      <formula>$M35=#REF!</formula>
    </cfRule>
  </conditionalFormatting>
  <conditionalFormatting sqref="AC34">
    <cfRule type="expression" dxfId="2308" priority="1082">
      <formula>$M34=#REF!</formula>
    </cfRule>
    <cfRule type="expression" dxfId="2307" priority="1083">
      <formula>$M34=#REF!</formula>
    </cfRule>
    <cfRule type="expression" dxfId="2306" priority="1084">
      <formula>$M34=#REF!</formula>
    </cfRule>
    <cfRule type="expression" dxfId="2305" priority="1085">
      <formula>$M34=#REF!</formula>
    </cfRule>
  </conditionalFormatting>
  <conditionalFormatting sqref="AC37">
    <cfRule type="expression" dxfId="2304" priority="1078">
      <formula>$M37=#REF!</formula>
    </cfRule>
    <cfRule type="expression" dxfId="2303" priority="1079">
      <formula>$M37=#REF!</formula>
    </cfRule>
    <cfRule type="expression" dxfId="2302" priority="1080">
      <formula>$M37=#REF!</formula>
    </cfRule>
    <cfRule type="expression" dxfId="2301" priority="1081">
      <formula>$M37=#REF!</formula>
    </cfRule>
  </conditionalFormatting>
  <conditionalFormatting sqref="Q25:Q27 Q32:Q37">
    <cfRule type="cellIs" dxfId="2300" priority="1077" operator="equal">
      <formula>"Mut+ext"</formula>
    </cfRule>
  </conditionalFormatting>
  <conditionalFormatting sqref="AD181">
    <cfRule type="expression" dxfId="2299" priority="1069">
      <formula>$M181=#REF!</formula>
    </cfRule>
    <cfRule type="expression" dxfId="2298" priority="1070">
      <formula>$M181=#REF!</formula>
    </cfRule>
    <cfRule type="expression" dxfId="2297" priority="1071">
      <formula>$M181=#REF!</formula>
    </cfRule>
    <cfRule type="expression" dxfId="2296" priority="1072">
      <formula>$M181=#REF!</formula>
    </cfRule>
  </conditionalFormatting>
  <conditionalFormatting sqref="AC181">
    <cfRule type="expression" dxfId="2295" priority="1065">
      <formula>$M181=#REF!</formula>
    </cfRule>
    <cfRule type="expression" dxfId="2294" priority="1066">
      <formula>$M181=#REF!</formula>
    </cfRule>
    <cfRule type="expression" dxfId="2293" priority="1067">
      <formula>$M181=#REF!</formula>
    </cfRule>
    <cfRule type="expression" dxfId="2292" priority="1068">
      <formula>$M181=#REF!</formula>
    </cfRule>
  </conditionalFormatting>
  <conditionalFormatting sqref="Q181">
    <cfRule type="cellIs" dxfId="2291" priority="1064" operator="equal">
      <formula>"Mut+ext"</formula>
    </cfRule>
  </conditionalFormatting>
  <conditionalFormatting sqref="Z181">
    <cfRule type="expression" dxfId="2290" priority="1060">
      <formula>$M181=#REF!</formula>
    </cfRule>
    <cfRule type="expression" dxfId="2289" priority="1061">
      <formula>$M181=#REF!</formula>
    </cfRule>
    <cfRule type="expression" dxfId="2288" priority="1062">
      <formula>$M181=#REF!</formula>
    </cfRule>
    <cfRule type="expression" dxfId="2287" priority="1063">
      <formula>$M181=#REF!</formula>
    </cfRule>
  </conditionalFormatting>
  <conditionalFormatting sqref="AD196:AD198">
    <cfRule type="expression" dxfId="2286" priority="1056">
      <formula>$M196=#REF!</formula>
    </cfRule>
    <cfRule type="expression" dxfId="2285" priority="1057">
      <formula>$M196=#REF!</formula>
    </cfRule>
    <cfRule type="expression" dxfId="2284" priority="1058">
      <formula>$M196=#REF!</formula>
    </cfRule>
    <cfRule type="expression" dxfId="2283" priority="1059">
      <formula>$M196=#REF!</formula>
    </cfRule>
  </conditionalFormatting>
  <conditionalFormatting sqref="AC196:AC198">
    <cfRule type="expression" dxfId="2282" priority="1052">
      <formula>$M196=#REF!</formula>
    </cfRule>
    <cfRule type="expression" dxfId="2281" priority="1053">
      <formula>$M196=#REF!</formula>
    </cfRule>
    <cfRule type="expression" dxfId="2280" priority="1054">
      <formula>$M196=#REF!</formula>
    </cfRule>
    <cfRule type="expression" dxfId="2279" priority="1055">
      <formula>$M196=#REF!</formula>
    </cfRule>
  </conditionalFormatting>
  <conditionalFormatting sqref="Q196:Q198 Q203:Q206">
    <cfRule type="cellIs" dxfId="2278" priority="1051" operator="equal">
      <formula>"Mut+ext"</formula>
    </cfRule>
  </conditionalFormatting>
  <conditionalFormatting sqref="Z196:Z198">
    <cfRule type="expression" dxfId="2277" priority="1047">
      <formula>$M196=#REF!</formula>
    </cfRule>
    <cfRule type="expression" dxfId="2276" priority="1048">
      <formula>$M196=#REF!</formula>
    </cfRule>
    <cfRule type="expression" dxfId="2275" priority="1049">
      <formula>$M196=#REF!</formula>
    </cfRule>
    <cfRule type="expression" dxfId="2274" priority="1050">
      <formula>$M196=#REF!</formula>
    </cfRule>
  </conditionalFormatting>
  <conditionalFormatting sqref="AD207">
    <cfRule type="expression" dxfId="2273" priority="1043">
      <formula>$M207=#REF!</formula>
    </cfRule>
    <cfRule type="expression" dxfId="2272" priority="1044">
      <formula>$M207=#REF!</formula>
    </cfRule>
    <cfRule type="expression" dxfId="2271" priority="1045">
      <formula>$M207=#REF!</formula>
    </cfRule>
    <cfRule type="expression" dxfId="2270" priority="1046">
      <formula>$M207=#REF!</formula>
    </cfRule>
  </conditionalFormatting>
  <conditionalFormatting sqref="AC207">
    <cfRule type="expression" dxfId="2269" priority="1039">
      <formula>$M207=#REF!</formula>
    </cfRule>
    <cfRule type="expression" dxfId="2268" priority="1040">
      <formula>$M207=#REF!</formula>
    </cfRule>
    <cfRule type="expression" dxfId="2267" priority="1041">
      <formula>$M207=#REF!</formula>
    </cfRule>
    <cfRule type="expression" dxfId="2266" priority="1042">
      <formula>$M207=#REF!</formula>
    </cfRule>
  </conditionalFormatting>
  <conditionalFormatting sqref="Q207">
    <cfRule type="cellIs" dxfId="2265" priority="1038" operator="equal">
      <formula>"Mut+ext"</formula>
    </cfRule>
  </conditionalFormatting>
  <conditionalFormatting sqref="Z207">
    <cfRule type="expression" dxfId="2264" priority="1034">
      <formula>$M207=#REF!</formula>
    </cfRule>
    <cfRule type="expression" dxfId="2263" priority="1035">
      <formula>$M207=#REF!</formula>
    </cfRule>
    <cfRule type="expression" dxfId="2262" priority="1036">
      <formula>$M207=#REF!</formula>
    </cfRule>
    <cfRule type="expression" dxfId="2261" priority="1037">
      <formula>$M207=#REF!</formula>
    </cfRule>
  </conditionalFormatting>
  <conditionalFormatting sqref="AD195">
    <cfRule type="expression" dxfId="2260" priority="1030">
      <formula>$M195=#REF!</formula>
    </cfRule>
    <cfRule type="expression" dxfId="2259" priority="1031">
      <formula>$M195=#REF!</formula>
    </cfRule>
    <cfRule type="expression" dxfId="2258" priority="1032">
      <formula>$M195=#REF!</formula>
    </cfRule>
    <cfRule type="expression" dxfId="2257" priority="1033">
      <formula>$M195=#REF!</formula>
    </cfRule>
  </conditionalFormatting>
  <conditionalFormatting sqref="AC195">
    <cfRule type="expression" dxfId="2256" priority="1026">
      <formula>$M195=#REF!</formula>
    </cfRule>
    <cfRule type="expression" dxfId="2255" priority="1027">
      <formula>$M195=#REF!</formula>
    </cfRule>
    <cfRule type="expression" dxfId="2254" priority="1028">
      <formula>$M195=#REF!</formula>
    </cfRule>
    <cfRule type="expression" dxfId="2253" priority="1029">
      <formula>$M195=#REF!</formula>
    </cfRule>
  </conditionalFormatting>
  <conditionalFormatting sqref="Q195">
    <cfRule type="cellIs" dxfId="2252" priority="1025" operator="equal">
      <formula>"Mut+ext"</formula>
    </cfRule>
  </conditionalFormatting>
  <conditionalFormatting sqref="Z195">
    <cfRule type="expression" dxfId="2251" priority="1021">
      <formula>$M195=#REF!</formula>
    </cfRule>
    <cfRule type="expression" dxfId="2250" priority="1022">
      <formula>$M195=#REF!</formula>
    </cfRule>
    <cfRule type="expression" dxfId="2249" priority="1023">
      <formula>$M195=#REF!</formula>
    </cfRule>
    <cfRule type="expression" dxfId="2248" priority="1024">
      <formula>$M195=#REF!</formula>
    </cfRule>
  </conditionalFormatting>
  <conditionalFormatting sqref="AD208:AD211">
    <cfRule type="expression" dxfId="2247" priority="1017">
      <formula>$M208=#REF!</formula>
    </cfRule>
    <cfRule type="expression" dxfId="2246" priority="1018">
      <formula>$M208=#REF!</formula>
    </cfRule>
    <cfRule type="expression" dxfId="2245" priority="1019">
      <formula>$M208=#REF!</formula>
    </cfRule>
    <cfRule type="expression" dxfId="2244" priority="1020">
      <formula>$M208=#REF!</formula>
    </cfRule>
  </conditionalFormatting>
  <conditionalFormatting sqref="AC208:AC211">
    <cfRule type="expression" dxfId="2243" priority="1013">
      <formula>$M208=#REF!</formula>
    </cfRule>
    <cfRule type="expression" dxfId="2242" priority="1014">
      <formula>$M208=#REF!</formula>
    </cfRule>
    <cfRule type="expression" dxfId="2241" priority="1015">
      <formula>$M208=#REF!</formula>
    </cfRule>
    <cfRule type="expression" dxfId="2240" priority="1016">
      <formula>$M208=#REF!</formula>
    </cfRule>
  </conditionalFormatting>
  <conditionalFormatting sqref="Q208:Q211 Q216:Q219">
    <cfRule type="cellIs" dxfId="2239" priority="1012" operator="equal">
      <formula>"Mut+ext"</formula>
    </cfRule>
  </conditionalFormatting>
  <conditionalFormatting sqref="Z208:Z211">
    <cfRule type="expression" dxfId="2238" priority="1008">
      <formula>$M208=#REF!</formula>
    </cfRule>
    <cfRule type="expression" dxfId="2237" priority="1009">
      <formula>$M208=#REF!</formula>
    </cfRule>
    <cfRule type="expression" dxfId="2236" priority="1010">
      <formula>$M208=#REF!</formula>
    </cfRule>
    <cfRule type="expression" dxfId="2235" priority="1011">
      <formula>$M208=#REF!</formula>
    </cfRule>
  </conditionalFormatting>
  <conditionalFormatting sqref="AD220">
    <cfRule type="expression" dxfId="2234" priority="1004">
      <formula>$M220=#REF!</formula>
    </cfRule>
    <cfRule type="expression" dxfId="2233" priority="1005">
      <formula>$M220=#REF!</formula>
    </cfRule>
    <cfRule type="expression" dxfId="2232" priority="1006">
      <formula>$M220=#REF!</formula>
    </cfRule>
    <cfRule type="expression" dxfId="2231" priority="1007">
      <formula>$M220=#REF!</formula>
    </cfRule>
  </conditionalFormatting>
  <conditionalFormatting sqref="AC220">
    <cfRule type="expression" dxfId="2230" priority="1000">
      <formula>$M220=#REF!</formula>
    </cfRule>
    <cfRule type="expression" dxfId="2229" priority="1001">
      <formula>$M220=#REF!</formula>
    </cfRule>
    <cfRule type="expression" dxfId="2228" priority="1002">
      <formula>$M220=#REF!</formula>
    </cfRule>
    <cfRule type="expression" dxfId="2227" priority="1003">
      <formula>$M220=#REF!</formula>
    </cfRule>
  </conditionalFormatting>
  <conditionalFormatting sqref="Q220">
    <cfRule type="cellIs" dxfId="2226" priority="999" operator="equal">
      <formula>"Mut+ext"</formula>
    </cfRule>
  </conditionalFormatting>
  <conditionalFormatting sqref="Z220">
    <cfRule type="expression" dxfId="2225" priority="995">
      <formula>$M220=#REF!</formula>
    </cfRule>
    <cfRule type="expression" dxfId="2224" priority="996">
      <formula>$M220=#REF!</formula>
    </cfRule>
    <cfRule type="expression" dxfId="2223" priority="997">
      <formula>$M220=#REF!</formula>
    </cfRule>
    <cfRule type="expression" dxfId="2222" priority="998">
      <formula>$M220=#REF!</formula>
    </cfRule>
  </conditionalFormatting>
  <conditionalFormatting sqref="AD183:AD185">
    <cfRule type="expression" dxfId="2221" priority="991">
      <formula>$M183=#REF!</formula>
    </cfRule>
    <cfRule type="expression" dxfId="2220" priority="992">
      <formula>$M183=#REF!</formula>
    </cfRule>
    <cfRule type="expression" dxfId="2219" priority="993">
      <formula>$M183=#REF!</formula>
    </cfRule>
    <cfRule type="expression" dxfId="2218" priority="994">
      <formula>$M183=#REF!</formula>
    </cfRule>
  </conditionalFormatting>
  <conditionalFormatting sqref="AC183:AC185">
    <cfRule type="expression" dxfId="2217" priority="987">
      <formula>$M183=#REF!</formula>
    </cfRule>
    <cfRule type="expression" dxfId="2216" priority="988">
      <formula>$M183=#REF!</formula>
    </cfRule>
    <cfRule type="expression" dxfId="2215" priority="989">
      <formula>$M183=#REF!</formula>
    </cfRule>
    <cfRule type="expression" dxfId="2214" priority="990">
      <formula>$M183=#REF!</formula>
    </cfRule>
  </conditionalFormatting>
  <conditionalFormatting sqref="Q183:Q185 Q190:Q193">
    <cfRule type="cellIs" dxfId="2213" priority="986" operator="equal">
      <formula>"Mut+ext"</formula>
    </cfRule>
  </conditionalFormatting>
  <conditionalFormatting sqref="Z184:Z185">
    <cfRule type="expression" dxfId="2212" priority="982">
      <formula>$M184=#REF!</formula>
    </cfRule>
    <cfRule type="expression" dxfId="2211" priority="983">
      <formula>$M184=#REF!</formula>
    </cfRule>
    <cfRule type="expression" dxfId="2210" priority="984">
      <formula>$M184=#REF!</formula>
    </cfRule>
    <cfRule type="expression" dxfId="2209" priority="985">
      <formula>$M184=#REF!</formula>
    </cfRule>
  </conditionalFormatting>
  <conditionalFormatting sqref="AD194">
    <cfRule type="expression" dxfId="2208" priority="978">
      <formula>$M194=#REF!</formula>
    </cfRule>
    <cfRule type="expression" dxfId="2207" priority="979">
      <formula>$M194=#REF!</formula>
    </cfRule>
    <cfRule type="expression" dxfId="2206" priority="980">
      <formula>$M194=#REF!</formula>
    </cfRule>
    <cfRule type="expression" dxfId="2205" priority="981">
      <formula>$M194=#REF!</formula>
    </cfRule>
  </conditionalFormatting>
  <conditionalFormatting sqref="AC194">
    <cfRule type="expression" dxfId="2204" priority="974">
      <formula>$M194=#REF!</formula>
    </cfRule>
    <cfRule type="expression" dxfId="2203" priority="975">
      <formula>$M194=#REF!</formula>
    </cfRule>
    <cfRule type="expression" dxfId="2202" priority="976">
      <formula>$M194=#REF!</formula>
    </cfRule>
    <cfRule type="expression" dxfId="2201" priority="977">
      <formula>$M194=#REF!</formula>
    </cfRule>
  </conditionalFormatting>
  <conditionalFormatting sqref="Q194">
    <cfRule type="cellIs" dxfId="2200" priority="973" operator="equal">
      <formula>"Mut+ext"</formula>
    </cfRule>
  </conditionalFormatting>
  <conditionalFormatting sqref="Z194">
    <cfRule type="expression" dxfId="2199" priority="969">
      <formula>$M194=#REF!</formula>
    </cfRule>
    <cfRule type="expression" dxfId="2198" priority="970">
      <formula>$M194=#REF!</formula>
    </cfRule>
    <cfRule type="expression" dxfId="2197" priority="971">
      <formula>$M194=#REF!</formula>
    </cfRule>
    <cfRule type="expression" dxfId="2196" priority="972">
      <formula>$M194=#REF!</formula>
    </cfRule>
  </conditionalFormatting>
  <conditionalFormatting sqref="AD182">
    <cfRule type="expression" dxfId="2195" priority="965">
      <formula>$M182=#REF!</formula>
    </cfRule>
    <cfRule type="expression" dxfId="2194" priority="966">
      <formula>$M182=#REF!</formula>
    </cfRule>
    <cfRule type="expression" dxfId="2193" priority="967">
      <formula>$M182=#REF!</formula>
    </cfRule>
    <cfRule type="expression" dxfId="2192" priority="968">
      <formula>$M182=#REF!</formula>
    </cfRule>
  </conditionalFormatting>
  <conditionalFormatting sqref="AC182">
    <cfRule type="expression" dxfId="2191" priority="961">
      <formula>$M182=#REF!</formula>
    </cfRule>
    <cfRule type="expression" dxfId="2190" priority="962">
      <formula>$M182=#REF!</formula>
    </cfRule>
    <cfRule type="expression" dxfId="2189" priority="963">
      <formula>$M182=#REF!</formula>
    </cfRule>
    <cfRule type="expression" dxfId="2188" priority="964">
      <formula>$M182=#REF!</formula>
    </cfRule>
  </conditionalFormatting>
  <conditionalFormatting sqref="Q182">
    <cfRule type="cellIs" dxfId="2187" priority="960" operator="equal">
      <formula>"Mut+ext"</formula>
    </cfRule>
  </conditionalFormatting>
  <conditionalFormatting sqref="AD222:AD224">
    <cfRule type="expression" dxfId="2186" priority="952">
      <formula>$M222=#REF!</formula>
    </cfRule>
    <cfRule type="expression" dxfId="2185" priority="953">
      <formula>$M222=#REF!</formula>
    </cfRule>
    <cfRule type="expression" dxfId="2184" priority="954">
      <formula>$M222=#REF!</formula>
    </cfRule>
    <cfRule type="expression" dxfId="2183" priority="955">
      <formula>$M222=#REF!</formula>
    </cfRule>
  </conditionalFormatting>
  <conditionalFormatting sqref="AC222:AC224">
    <cfRule type="expression" dxfId="2182" priority="948">
      <formula>$M222=#REF!</formula>
    </cfRule>
    <cfRule type="expression" dxfId="2181" priority="949">
      <formula>$M222=#REF!</formula>
    </cfRule>
    <cfRule type="expression" dxfId="2180" priority="950">
      <formula>$M222=#REF!</formula>
    </cfRule>
    <cfRule type="expression" dxfId="2179" priority="951">
      <formula>$M222=#REF!</formula>
    </cfRule>
  </conditionalFormatting>
  <conditionalFormatting sqref="Q222:Q224 Q229:Q232">
    <cfRule type="cellIs" dxfId="2178" priority="947" operator="equal">
      <formula>"Mut+ext"</formula>
    </cfRule>
  </conditionalFormatting>
  <conditionalFormatting sqref="Z222:Z224">
    <cfRule type="expression" dxfId="2177" priority="943">
      <formula>$M222=#REF!</formula>
    </cfRule>
    <cfRule type="expression" dxfId="2176" priority="944">
      <formula>$M222=#REF!</formula>
    </cfRule>
    <cfRule type="expression" dxfId="2175" priority="945">
      <formula>$M222=#REF!</formula>
    </cfRule>
    <cfRule type="expression" dxfId="2174" priority="946">
      <formula>$M222=#REF!</formula>
    </cfRule>
  </conditionalFormatting>
  <conditionalFormatting sqref="AD233">
    <cfRule type="expression" dxfId="2173" priority="939">
      <formula>$M233=#REF!</formula>
    </cfRule>
    <cfRule type="expression" dxfId="2172" priority="940">
      <formula>$M233=#REF!</formula>
    </cfRule>
    <cfRule type="expression" dxfId="2171" priority="941">
      <formula>$M233=#REF!</formula>
    </cfRule>
    <cfRule type="expression" dxfId="2170" priority="942">
      <formula>$M233=#REF!</formula>
    </cfRule>
  </conditionalFormatting>
  <conditionalFormatting sqref="AC233">
    <cfRule type="expression" dxfId="2169" priority="935">
      <formula>$M233=#REF!</formula>
    </cfRule>
    <cfRule type="expression" dxfId="2168" priority="936">
      <formula>$M233=#REF!</formula>
    </cfRule>
    <cfRule type="expression" dxfId="2167" priority="937">
      <formula>$M233=#REF!</formula>
    </cfRule>
    <cfRule type="expression" dxfId="2166" priority="938">
      <formula>$M233=#REF!</formula>
    </cfRule>
  </conditionalFormatting>
  <conditionalFormatting sqref="Q233">
    <cfRule type="cellIs" dxfId="2165" priority="934" operator="equal">
      <formula>"Mut+ext"</formula>
    </cfRule>
  </conditionalFormatting>
  <conditionalFormatting sqref="Z233">
    <cfRule type="expression" dxfId="2164" priority="930">
      <formula>$M233=#REF!</formula>
    </cfRule>
    <cfRule type="expression" dxfId="2163" priority="931">
      <formula>$M233=#REF!</formula>
    </cfRule>
    <cfRule type="expression" dxfId="2162" priority="932">
      <formula>$M233=#REF!</formula>
    </cfRule>
    <cfRule type="expression" dxfId="2161" priority="933">
      <formula>$M233=#REF!</formula>
    </cfRule>
  </conditionalFormatting>
  <conditionalFormatting sqref="AD221">
    <cfRule type="expression" dxfId="2160" priority="926">
      <formula>$M221=#REF!</formula>
    </cfRule>
    <cfRule type="expression" dxfId="2159" priority="927">
      <formula>$M221=#REF!</formula>
    </cfRule>
    <cfRule type="expression" dxfId="2158" priority="928">
      <formula>$M221=#REF!</formula>
    </cfRule>
    <cfRule type="expression" dxfId="2157" priority="929">
      <formula>$M221=#REF!</formula>
    </cfRule>
  </conditionalFormatting>
  <conditionalFormatting sqref="AC221">
    <cfRule type="expression" dxfId="2156" priority="922">
      <formula>$M221=#REF!</formula>
    </cfRule>
    <cfRule type="expression" dxfId="2155" priority="923">
      <formula>$M221=#REF!</formula>
    </cfRule>
    <cfRule type="expression" dxfId="2154" priority="924">
      <formula>$M221=#REF!</formula>
    </cfRule>
    <cfRule type="expression" dxfId="2153" priority="925">
      <formula>$M221=#REF!</formula>
    </cfRule>
  </conditionalFormatting>
  <conditionalFormatting sqref="Q221">
    <cfRule type="cellIs" dxfId="2152" priority="921" operator="equal">
      <formula>"Mut+ext"</formula>
    </cfRule>
  </conditionalFormatting>
  <conditionalFormatting sqref="Z221">
    <cfRule type="expression" dxfId="2151" priority="917">
      <formula>$M221=#REF!</formula>
    </cfRule>
    <cfRule type="expression" dxfId="2150" priority="918">
      <formula>$M221=#REF!</formula>
    </cfRule>
    <cfRule type="expression" dxfId="2149" priority="919">
      <formula>$M221=#REF!</formula>
    </cfRule>
    <cfRule type="expression" dxfId="2148" priority="920">
      <formula>$M221=#REF!</formula>
    </cfRule>
  </conditionalFormatting>
  <conditionalFormatting sqref="AD235:AD236">
    <cfRule type="expression" dxfId="2147" priority="913">
      <formula>$M235=#REF!</formula>
    </cfRule>
    <cfRule type="expression" dxfId="2146" priority="914">
      <formula>$M235=#REF!</formula>
    </cfRule>
    <cfRule type="expression" dxfId="2145" priority="915">
      <formula>$M235=#REF!</formula>
    </cfRule>
    <cfRule type="expression" dxfId="2144" priority="916">
      <formula>$M235=#REF!</formula>
    </cfRule>
  </conditionalFormatting>
  <conditionalFormatting sqref="AC235:AC236">
    <cfRule type="expression" dxfId="2143" priority="909">
      <formula>$M235=#REF!</formula>
    </cfRule>
    <cfRule type="expression" dxfId="2142" priority="910">
      <formula>$M235=#REF!</formula>
    </cfRule>
    <cfRule type="expression" dxfId="2141" priority="911">
      <formula>$M235=#REF!</formula>
    </cfRule>
    <cfRule type="expression" dxfId="2140" priority="912">
      <formula>$M235=#REF!</formula>
    </cfRule>
  </conditionalFormatting>
  <conditionalFormatting sqref="Q235:Q236 Q241:Q245">
    <cfRule type="cellIs" dxfId="2139" priority="908" operator="equal">
      <formula>"Mut+ext"</formula>
    </cfRule>
  </conditionalFormatting>
  <conditionalFormatting sqref="Z235:Z236">
    <cfRule type="expression" dxfId="2138" priority="904">
      <formula>$M235=#REF!</formula>
    </cfRule>
    <cfRule type="expression" dxfId="2137" priority="905">
      <formula>$M235=#REF!</formula>
    </cfRule>
    <cfRule type="expression" dxfId="2136" priority="906">
      <formula>$M235=#REF!</formula>
    </cfRule>
    <cfRule type="expression" dxfId="2135" priority="907">
      <formula>$M235=#REF!</formula>
    </cfRule>
  </conditionalFormatting>
  <conditionalFormatting sqref="AD246">
    <cfRule type="expression" dxfId="2134" priority="900">
      <formula>$M246=#REF!</formula>
    </cfRule>
    <cfRule type="expression" dxfId="2133" priority="901">
      <formula>$M246=#REF!</formula>
    </cfRule>
    <cfRule type="expression" dxfId="2132" priority="902">
      <formula>$M246=#REF!</formula>
    </cfRule>
    <cfRule type="expression" dxfId="2131" priority="903">
      <formula>$M246=#REF!</formula>
    </cfRule>
  </conditionalFormatting>
  <conditionalFormatting sqref="AC246">
    <cfRule type="expression" dxfId="2130" priority="896">
      <formula>$M246=#REF!</formula>
    </cfRule>
    <cfRule type="expression" dxfId="2129" priority="897">
      <formula>$M246=#REF!</formula>
    </cfRule>
    <cfRule type="expression" dxfId="2128" priority="898">
      <formula>$M246=#REF!</formula>
    </cfRule>
    <cfRule type="expression" dxfId="2127" priority="899">
      <formula>$M246=#REF!</formula>
    </cfRule>
  </conditionalFormatting>
  <conditionalFormatting sqref="Q246">
    <cfRule type="cellIs" dxfId="2126" priority="895" operator="equal">
      <formula>"Mut+ext"</formula>
    </cfRule>
  </conditionalFormatting>
  <conditionalFormatting sqref="Z246">
    <cfRule type="expression" dxfId="2125" priority="891">
      <formula>$M246=#REF!</formula>
    </cfRule>
    <cfRule type="expression" dxfId="2124" priority="892">
      <formula>$M246=#REF!</formula>
    </cfRule>
    <cfRule type="expression" dxfId="2123" priority="893">
      <formula>$M246=#REF!</formula>
    </cfRule>
    <cfRule type="expression" dxfId="2122" priority="894">
      <formula>$M246=#REF!</formula>
    </cfRule>
  </conditionalFormatting>
  <conditionalFormatting sqref="AD234">
    <cfRule type="expression" dxfId="2121" priority="887">
      <formula>$M234=#REF!</formula>
    </cfRule>
    <cfRule type="expression" dxfId="2120" priority="888">
      <formula>$M234=#REF!</formula>
    </cfRule>
    <cfRule type="expression" dxfId="2119" priority="889">
      <formula>$M234=#REF!</formula>
    </cfRule>
    <cfRule type="expression" dxfId="2118" priority="890">
      <formula>$M234=#REF!</formula>
    </cfRule>
  </conditionalFormatting>
  <conditionalFormatting sqref="AC234">
    <cfRule type="expression" dxfId="2117" priority="883">
      <formula>$M234=#REF!</formula>
    </cfRule>
    <cfRule type="expression" dxfId="2116" priority="884">
      <formula>$M234=#REF!</formula>
    </cfRule>
    <cfRule type="expression" dxfId="2115" priority="885">
      <formula>$M234=#REF!</formula>
    </cfRule>
    <cfRule type="expression" dxfId="2114" priority="886">
      <formula>$M234=#REF!</formula>
    </cfRule>
  </conditionalFormatting>
  <conditionalFormatting sqref="Q234">
    <cfRule type="cellIs" dxfId="2113" priority="882" operator="equal">
      <formula>"Mut+ext"</formula>
    </cfRule>
  </conditionalFormatting>
  <conditionalFormatting sqref="Z234">
    <cfRule type="expression" dxfId="2112" priority="878">
      <formula>$M234=#REF!</formula>
    </cfRule>
    <cfRule type="expression" dxfId="2111" priority="879">
      <formula>$M234=#REF!</formula>
    </cfRule>
    <cfRule type="expression" dxfId="2110" priority="880">
      <formula>$M234=#REF!</formula>
    </cfRule>
    <cfRule type="expression" dxfId="2109" priority="881">
      <formula>$M234=#REF!</formula>
    </cfRule>
  </conditionalFormatting>
  <conditionalFormatting sqref="AD50">
    <cfRule type="expression" dxfId="2108" priority="874">
      <formula>$M50=#REF!</formula>
    </cfRule>
    <cfRule type="expression" dxfId="2107" priority="875">
      <formula>$M50=#REF!</formula>
    </cfRule>
    <cfRule type="expression" dxfId="2106" priority="876">
      <formula>$M50=#REF!</formula>
    </cfRule>
    <cfRule type="expression" dxfId="2105" priority="877">
      <formula>$M50=#REF!</formula>
    </cfRule>
  </conditionalFormatting>
  <conditionalFormatting sqref="AD38:AD41">
    <cfRule type="expression" dxfId="2104" priority="870">
      <formula>$M38=#REF!</formula>
    </cfRule>
    <cfRule type="expression" dxfId="2103" priority="871">
      <formula>$M38=#REF!</formula>
    </cfRule>
    <cfRule type="expression" dxfId="2102" priority="872">
      <formula>$M38=#REF!</formula>
    </cfRule>
    <cfRule type="expression" dxfId="2101" priority="873">
      <formula>$M38=#REF!</formula>
    </cfRule>
  </conditionalFormatting>
  <conditionalFormatting sqref="Z38">
    <cfRule type="expression" dxfId="2100" priority="866">
      <formula>$M38=#REF!</formula>
    </cfRule>
    <cfRule type="expression" dxfId="2099" priority="867">
      <formula>$M38=#REF!</formula>
    </cfRule>
    <cfRule type="expression" dxfId="2098" priority="868">
      <formula>$M38=#REF!</formula>
    </cfRule>
    <cfRule type="expression" dxfId="2097" priority="869">
      <formula>$M38=#REF!</formula>
    </cfRule>
  </conditionalFormatting>
  <conditionalFormatting sqref="Z50">
    <cfRule type="expression" dxfId="2096" priority="862">
      <formula>$M50=#REF!</formula>
    </cfRule>
    <cfRule type="expression" dxfId="2095" priority="863">
      <formula>$M50=#REF!</formula>
    </cfRule>
    <cfRule type="expression" dxfId="2094" priority="864">
      <formula>$M50=#REF!</formula>
    </cfRule>
    <cfRule type="expression" dxfId="2093" priority="865">
      <formula>$M50=#REF!</formula>
    </cfRule>
  </conditionalFormatting>
  <conditionalFormatting sqref="AC38">
    <cfRule type="expression" dxfId="2092" priority="858">
      <formula>$M38=#REF!</formula>
    </cfRule>
    <cfRule type="expression" dxfId="2091" priority="859">
      <formula>$M38=#REF!</formula>
    </cfRule>
    <cfRule type="expression" dxfId="2090" priority="860">
      <formula>$M38=#REF!</formula>
    </cfRule>
    <cfRule type="expression" dxfId="2089" priority="861">
      <formula>$M38=#REF!</formula>
    </cfRule>
  </conditionalFormatting>
  <conditionalFormatting sqref="AC39">
    <cfRule type="expression" dxfId="2088" priority="854">
      <formula>$M39=#REF!</formula>
    </cfRule>
    <cfRule type="expression" dxfId="2087" priority="855">
      <formula>$M39=#REF!</formula>
    </cfRule>
    <cfRule type="expression" dxfId="2086" priority="856">
      <formula>$M39=#REF!</formula>
    </cfRule>
    <cfRule type="expression" dxfId="2085" priority="857">
      <formula>$M39=#REF!</formula>
    </cfRule>
  </conditionalFormatting>
  <conditionalFormatting sqref="AC40">
    <cfRule type="expression" dxfId="2084" priority="850">
      <formula>$M40=#REF!</formula>
    </cfRule>
    <cfRule type="expression" dxfId="2083" priority="851">
      <formula>$M40=#REF!</formula>
    </cfRule>
    <cfRule type="expression" dxfId="2082" priority="852">
      <formula>$M40=#REF!</formula>
    </cfRule>
    <cfRule type="expression" dxfId="2081" priority="853">
      <formula>$M40=#REF!</formula>
    </cfRule>
  </conditionalFormatting>
  <conditionalFormatting sqref="AC41">
    <cfRule type="expression" dxfId="2080" priority="846">
      <formula>$M41=#REF!</formula>
    </cfRule>
    <cfRule type="expression" dxfId="2079" priority="847">
      <formula>$M41=#REF!</formula>
    </cfRule>
    <cfRule type="expression" dxfId="2078" priority="848">
      <formula>$M41=#REF!</formula>
    </cfRule>
    <cfRule type="expression" dxfId="2077" priority="849">
      <formula>$M41=#REF!</formula>
    </cfRule>
  </conditionalFormatting>
  <conditionalFormatting sqref="AC46">
    <cfRule type="expression" dxfId="2076" priority="842">
      <formula>$M46=#REF!</formula>
    </cfRule>
    <cfRule type="expression" dxfId="2075" priority="843">
      <formula>$M46=#REF!</formula>
    </cfRule>
    <cfRule type="expression" dxfId="2074" priority="844">
      <formula>$M46=#REF!</formula>
    </cfRule>
    <cfRule type="expression" dxfId="2073" priority="845">
      <formula>$M46=#REF!</formula>
    </cfRule>
  </conditionalFormatting>
  <conditionalFormatting sqref="AC48:AC49">
    <cfRule type="expression" dxfId="2072" priority="838">
      <formula>$M48=#REF!</formula>
    </cfRule>
    <cfRule type="expression" dxfId="2071" priority="839">
      <formula>$M48=#REF!</formula>
    </cfRule>
    <cfRule type="expression" dxfId="2070" priority="840">
      <formula>$M48=#REF!</formula>
    </cfRule>
    <cfRule type="expression" dxfId="2069" priority="841">
      <formula>$M48=#REF!</formula>
    </cfRule>
  </conditionalFormatting>
  <conditionalFormatting sqref="AC47">
    <cfRule type="expression" dxfId="2068" priority="834">
      <formula>$M47=#REF!</formula>
    </cfRule>
    <cfRule type="expression" dxfId="2067" priority="835">
      <formula>$M47=#REF!</formula>
    </cfRule>
    <cfRule type="expression" dxfId="2066" priority="836">
      <formula>$M47=#REF!</formula>
    </cfRule>
    <cfRule type="expression" dxfId="2065" priority="837">
      <formula>$M47=#REF!</formula>
    </cfRule>
  </conditionalFormatting>
  <conditionalFormatting sqref="AC50">
    <cfRule type="expression" dxfId="2064" priority="830">
      <formula>$M50=#REF!</formula>
    </cfRule>
    <cfRule type="expression" dxfId="2063" priority="831">
      <formula>$M50=#REF!</formula>
    </cfRule>
    <cfRule type="expression" dxfId="2062" priority="832">
      <formula>$M50=#REF!</formula>
    </cfRule>
    <cfRule type="expression" dxfId="2061" priority="833">
      <formula>$M50=#REF!</formula>
    </cfRule>
  </conditionalFormatting>
  <conditionalFormatting sqref="Q38:Q41 Q46:Q50">
    <cfRule type="cellIs" dxfId="2060" priority="829" operator="equal">
      <formula>"Mut+ext"</formula>
    </cfRule>
  </conditionalFormatting>
  <conditionalFormatting sqref="Z39:Z41">
    <cfRule type="expression" dxfId="2059" priority="825">
      <formula>$M39=#REF!</formula>
    </cfRule>
    <cfRule type="expression" dxfId="2058" priority="826">
      <formula>$M39=#REF!</formula>
    </cfRule>
    <cfRule type="expression" dxfId="2057" priority="827">
      <formula>$M39=#REF!</formula>
    </cfRule>
    <cfRule type="expression" dxfId="2056" priority="828">
      <formula>$M39=#REF!</formula>
    </cfRule>
  </conditionalFormatting>
  <conditionalFormatting sqref="AD63">
    <cfRule type="expression" dxfId="2055" priority="821">
      <formula>$M63=#REF!</formula>
    </cfRule>
    <cfRule type="expression" dxfId="2054" priority="822">
      <formula>$M63=#REF!</formula>
    </cfRule>
    <cfRule type="expression" dxfId="2053" priority="823">
      <formula>$M63=#REF!</formula>
    </cfRule>
    <cfRule type="expression" dxfId="2052" priority="824">
      <formula>$M63=#REF!</formula>
    </cfRule>
  </conditionalFormatting>
  <conditionalFormatting sqref="AD51:AD53">
    <cfRule type="expression" dxfId="2051" priority="817">
      <formula>$M51=#REF!</formula>
    </cfRule>
    <cfRule type="expression" dxfId="2050" priority="818">
      <formula>$M51=#REF!</formula>
    </cfRule>
    <cfRule type="expression" dxfId="2049" priority="819">
      <formula>$M51=#REF!</formula>
    </cfRule>
    <cfRule type="expression" dxfId="2048" priority="820">
      <formula>$M51=#REF!</formula>
    </cfRule>
  </conditionalFormatting>
  <conditionalFormatting sqref="Z51">
    <cfRule type="expression" dxfId="2047" priority="813">
      <formula>$M51=#REF!</formula>
    </cfRule>
    <cfRule type="expression" dxfId="2046" priority="814">
      <formula>$M51=#REF!</formula>
    </cfRule>
    <cfRule type="expression" dxfId="2045" priority="815">
      <formula>$M51=#REF!</formula>
    </cfRule>
    <cfRule type="expression" dxfId="2044" priority="816">
      <formula>$M51=#REF!</formula>
    </cfRule>
  </conditionalFormatting>
  <conditionalFormatting sqref="Z63">
    <cfRule type="expression" dxfId="2043" priority="809">
      <formula>$M63=#REF!</formula>
    </cfRule>
    <cfRule type="expression" dxfId="2042" priority="810">
      <formula>$M63=#REF!</formula>
    </cfRule>
    <cfRule type="expression" dxfId="2041" priority="811">
      <formula>$M63=#REF!</formula>
    </cfRule>
    <cfRule type="expression" dxfId="2040" priority="812">
      <formula>$M63=#REF!</formula>
    </cfRule>
  </conditionalFormatting>
  <conditionalFormatting sqref="AC51">
    <cfRule type="expression" dxfId="2039" priority="805">
      <formula>$M51=#REF!</formula>
    </cfRule>
    <cfRule type="expression" dxfId="2038" priority="806">
      <formula>$M51=#REF!</formula>
    </cfRule>
    <cfRule type="expression" dxfId="2037" priority="807">
      <formula>$M51=#REF!</formula>
    </cfRule>
    <cfRule type="expression" dxfId="2036" priority="808">
      <formula>$M51=#REF!</formula>
    </cfRule>
  </conditionalFormatting>
  <conditionalFormatting sqref="AC52">
    <cfRule type="expression" dxfId="2035" priority="801">
      <formula>$M52=#REF!</formula>
    </cfRule>
    <cfRule type="expression" dxfId="2034" priority="802">
      <formula>$M52=#REF!</formula>
    </cfRule>
    <cfRule type="expression" dxfId="2033" priority="803">
      <formula>$M52=#REF!</formula>
    </cfRule>
    <cfRule type="expression" dxfId="2032" priority="804">
      <formula>$M52=#REF!</formula>
    </cfRule>
  </conditionalFormatting>
  <conditionalFormatting sqref="AC53">
    <cfRule type="expression" dxfId="2031" priority="797">
      <formula>$M53=#REF!</formula>
    </cfRule>
    <cfRule type="expression" dxfId="2030" priority="798">
      <formula>$M53=#REF!</formula>
    </cfRule>
    <cfRule type="expression" dxfId="2029" priority="799">
      <formula>$M53=#REF!</formula>
    </cfRule>
    <cfRule type="expression" dxfId="2028" priority="800">
      <formula>$M53=#REF!</formula>
    </cfRule>
  </conditionalFormatting>
  <conditionalFormatting sqref="AC58">
    <cfRule type="expression" dxfId="2027" priority="793">
      <formula>$M58=#REF!</formula>
    </cfRule>
    <cfRule type="expression" dxfId="2026" priority="794">
      <formula>$M58=#REF!</formula>
    </cfRule>
    <cfRule type="expression" dxfId="2025" priority="795">
      <formula>$M58=#REF!</formula>
    </cfRule>
    <cfRule type="expression" dxfId="2024" priority="796">
      <formula>$M58=#REF!</formula>
    </cfRule>
  </conditionalFormatting>
  <conditionalFormatting sqref="AC59">
    <cfRule type="expression" dxfId="2023" priority="789">
      <formula>$M59=#REF!</formula>
    </cfRule>
    <cfRule type="expression" dxfId="2022" priority="790">
      <formula>$M59=#REF!</formula>
    </cfRule>
    <cfRule type="expression" dxfId="2021" priority="791">
      <formula>$M59=#REF!</formula>
    </cfRule>
    <cfRule type="expression" dxfId="2020" priority="792">
      <formula>$M59=#REF!</formula>
    </cfRule>
  </conditionalFormatting>
  <conditionalFormatting sqref="AC61:AC62">
    <cfRule type="expression" dxfId="2019" priority="785">
      <formula>$M61=#REF!</formula>
    </cfRule>
    <cfRule type="expression" dxfId="2018" priority="786">
      <formula>$M61=#REF!</formula>
    </cfRule>
    <cfRule type="expression" dxfId="2017" priority="787">
      <formula>$M61=#REF!</formula>
    </cfRule>
    <cfRule type="expression" dxfId="2016" priority="788">
      <formula>$M61=#REF!</formula>
    </cfRule>
  </conditionalFormatting>
  <conditionalFormatting sqref="AC60">
    <cfRule type="expression" dxfId="2015" priority="781">
      <formula>$M60=#REF!</formula>
    </cfRule>
    <cfRule type="expression" dxfId="2014" priority="782">
      <formula>$M60=#REF!</formula>
    </cfRule>
    <cfRule type="expression" dxfId="2013" priority="783">
      <formula>$M60=#REF!</formula>
    </cfRule>
    <cfRule type="expression" dxfId="2012" priority="784">
      <formula>$M60=#REF!</formula>
    </cfRule>
  </conditionalFormatting>
  <conditionalFormatting sqref="AC63">
    <cfRule type="expression" dxfId="2011" priority="777">
      <formula>$M63=#REF!</formula>
    </cfRule>
    <cfRule type="expression" dxfId="2010" priority="778">
      <formula>$M63=#REF!</formula>
    </cfRule>
    <cfRule type="expression" dxfId="2009" priority="779">
      <formula>$M63=#REF!</formula>
    </cfRule>
    <cfRule type="expression" dxfId="2008" priority="780">
      <formula>$M63=#REF!</formula>
    </cfRule>
  </conditionalFormatting>
  <conditionalFormatting sqref="Q51:Q53 Q58:Q63">
    <cfRule type="cellIs" dxfId="2007" priority="776" operator="equal">
      <formula>"Mut+ext"</formula>
    </cfRule>
  </conditionalFormatting>
  <conditionalFormatting sqref="Z52:Z53">
    <cfRule type="expression" dxfId="2006" priority="772">
      <formula>$M52=#REF!</formula>
    </cfRule>
    <cfRule type="expression" dxfId="2005" priority="773">
      <formula>$M52=#REF!</formula>
    </cfRule>
    <cfRule type="expression" dxfId="2004" priority="774">
      <formula>$M52=#REF!</formula>
    </cfRule>
    <cfRule type="expression" dxfId="2003" priority="775">
      <formula>$M52=#REF!</formula>
    </cfRule>
  </conditionalFormatting>
  <conditionalFormatting sqref="AD76">
    <cfRule type="expression" dxfId="2002" priority="768">
      <formula>$M76=#REF!</formula>
    </cfRule>
    <cfRule type="expression" dxfId="2001" priority="769">
      <formula>$M76=#REF!</formula>
    </cfRule>
    <cfRule type="expression" dxfId="2000" priority="770">
      <formula>$M76=#REF!</formula>
    </cfRule>
    <cfRule type="expression" dxfId="1999" priority="771">
      <formula>$M76=#REF!</formula>
    </cfRule>
  </conditionalFormatting>
  <conditionalFormatting sqref="AD64:AD66">
    <cfRule type="expression" dxfId="1998" priority="764">
      <formula>$M64=#REF!</formula>
    </cfRule>
    <cfRule type="expression" dxfId="1997" priority="765">
      <formula>$M64=#REF!</formula>
    </cfRule>
    <cfRule type="expression" dxfId="1996" priority="766">
      <formula>$M64=#REF!</formula>
    </cfRule>
    <cfRule type="expression" dxfId="1995" priority="767">
      <formula>$M64=#REF!</formula>
    </cfRule>
  </conditionalFormatting>
  <conditionalFormatting sqref="Z64">
    <cfRule type="expression" dxfId="1994" priority="760">
      <formula>$M64=#REF!</formula>
    </cfRule>
    <cfRule type="expression" dxfId="1993" priority="761">
      <formula>$M64=#REF!</formula>
    </cfRule>
    <cfRule type="expression" dxfId="1992" priority="762">
      <formula>$M64=#REF!</formula>
    </cfRule>
    <cfRule type="expression" dxfId="1991" priority="763">
      <formula>$M64=#REF!</formula>
    </cfRule>
  </conditionalFormatting>
  <conditionalFormatting sqref="Z76">
    <cfRule type="expression" dxfId="1990" priority="756">
      <formula>$M76=#REF!</formula>
    </cfRule>
    <cfRule type="expression" dxfId="1989" priority="757">
      <formula>$M76=#REF!</formula>
    </cfRule>
    <cfRule type="expression" dxfId="1988" priority="758">
      <formula>$M76=#REF!</formula>
    </cfRule>
    <cfRule type="expression" dxfId="1987" priority="759">
      <formula>$M76=#REF!</formula>
    </cfRule>
  </conditionalFormatting>
  <conditionalFormatting sqref="AC64">
    <cfRule type="expression" dxfId="1986" priority="752">
      <formula>$M64=#REF!</formula>
    </cfRule>
    <cfRule type="expression" dxfId="1985" priority="753">
      <formula>$M64=#REF!</formula>
    </cfRule>
    <cfRule type="expression" dxfId="1984" priority="754">
      <formula>$M64=#REF!</formula>
    </cfRule>
    <cfRule type="expression" dxfId="1983" priority="755">
      <formula>$M64=#REF!</formula>
    </cfRule>
  </conditionalFormatting>
  <conditionalFormatting sqref="AC65">
    <cfRule type="expression" dxfId="1982" priority="748">
      <formula>$M65=#REF!</formula>
    </cfRule>
    <cfRule type="expression" dxfId="1981" priority="749">
      <formula>$M65=#REF!</formula>
    </cfRule>
    <cfRule type="expression" dxfId="1980" priority="750">
      <formula>$M65=#REF!</formula>
    </cfRule>
    <cfRule type="expression" dxfId="1979" priority="751">
      <formula>$M65=#REF!</formula>
    </cfRule>
  </conditionalFormatting>
  <conditionalFormatting sqref="AC66">
    <cfRule type="expression" dxfId="1978" priority="744">
      <formula>$M66=#REF!</formula>
    </cfRule>
    <cfRule type="expression" dxfId="1977" priority="745">
      <formula>$M66=#REF!</formula>
    </cfRule>
    <cfRule type="expression" dxfId="1976" priority="746">
      <formula>$M66=#REF!</formula>
    </cfRule>
    <cfRule type="expression" dxfId="1975" priority="747">
      <formula>$M66=#REF!</formula>
    </cfRule>
  </conditionalFormatting>
  <conditionalFormatting sqref="AC71">
    <cfRule type="expression" dxfId="1974" priority="740">
      <formula>$M71=#REF!</formula>
    </cfRule>
    <cfRule type="expression" dxfId="1973" priority="741">
      <formula>$M71=#REF!</formula>
    </cfRule>
    <cfRule type="expression" dxfId="1972" priority="742">
      <formula>$M71=#REF!</formula>
    </cfRule>
    <cfRule type="expression" dxfId="1971" priority="743">
      <formula>$M71=#REF!</formula>
    </cfRule>
  </conditionalFormatting>
  <conditionalFormatting sqref="AC72">
    <cfRule type="expression" dxfId="1970" priority="736">
      <formula>$M72=#REF!</formula>
    </cfRule>
    <cfRule type="expression" dxfId="1969" priority="737">
      <formula>$M72=#REF!</formula>
    </cfRule>
    <cfRule type="expression" dxfId="1968" priority="738">
      <formula>$M72=#REF!</formula>
    </cfRule>
    <cfRule type="expression" dxfId="1967" priority="739">
      <formula>$M72=#REF!</formula>
    </cfRule>
  </conditionalFormatting>
  <conditionalFormatting sqref="AC74:AC75">
    <cfRule type="expression" dxfId="1966" priority="732">
      <formula>$M74=#REF!</formula>
    </cfRule>
    <cfRule type="expression" dxfId="1965" priority="733">
      <formula>$M74=#REF!</formula>
    </cfRule>
    <cfRule type="expression" dxfId="1964" priority="734">
      <formula>$M74=#REF!</formula>
    </cfRule>
    <cfRule type="expression" dxfId="1963" priority="735">
      <formula>$M74=#REF!</formula>
    </cfRule>
  </conditionalFormatting>
  <conditionalFormatting sqref="AC73">
    <cfRule type="expression" dxfId="1962" priority="728">
      <formula>$M73=#REF!</formula>
    </cfRule>
    <cfRule type="expression" dxfId="1961" priority="729">
      <formula>$M73=#REF!</formula>
    </cfRule>
    <cfRule type="expression" dxfId="1960" priority="730">
      <formula>$M73=#REF!</formula>
    </cfRule>
    <cfRule type="expression" dxfId="1959" priority="731">
      <formula>$M73=#REF!</formula>
    </cfRule>
  </conditionalFormatting>
  <conditionalFormatting sqref="AC76">
    <cfRule type="expression" dxfId="1958" priority="724">
      <formula>$M76=#REF!</formula>
    </cfRule>
    <cfRule type="expression" dxfId="1957" priority="725">
      <formula>$M76=#REF!</formula>
    </cfRule>
    <cfRule type="expression" dxfId="1956" priority="726">
      <formula>$M76=#REF!</formula>
    </cfRule>
    <cfRule type="expression" dxfId="1955" priority="727">
      <formula>$M76=#REF!</formula>
    </cfRule>
  </conditionalFormatting>
  <conditionalFormatting sqref="Q64:Q66 Q71:Q76">
    <cfRule type="cellIs" dxfId="1954" priority="723" operator="equal">
      <formula>"Mut+ext"</formula>
    </cfRule>
  </conditionalFormatting>
  <conditionalFormatting sqref="Z65:Z66">
    <cfRule type="expression" dxfId="1953" priority="719">
      <formula>$M65=#REF!</formula>
    </cfRule>
    <cfRule type="expression" dxfId="1952" priority="720">
      <formula>$M65=#REF!</formula>
    </cfRule>
    <cfRule type="expression" dxfId="1951" priority="721">
      <formula>$M65=#REF!</formula>
    </cfRule>
    <cfRule type="expression" dxfId="1950" priority="722">
      <formula>$M65=#REF!</formula>
    </cfRule>
  </conditionalFormatting>
  <conditionalFormatting sqref="AD89">
    <cfRule type="expression" dxfId="1949" priority="715">
      <formula>$M89=#REF!</formula>
    </cfRule>
    <cfRule type="expression" dxfId="1948" priority="716">
      <formula>$M89=#REF!</formula>
    </cfRule>
    <cfRule type="expression" dxfId="1947" priority="717">
      <formula>$M89=#REF!</formula>
    </cfRule>
    <cfRule type="expression" dxfId="1946" priority="718">
      <formula>$M89=#REF!</formula>
    </cfRule>
  </conditionalFormatting>
  <conditionalFormatting sqref="AD77:AD79">
    <cfRule type="expression" dxfId="1945" priority="711">
      <formula>$M77=#REF!</formula>
    </cfRule>
    <cfRule type="expression" dxfId="1944" priority="712">
      <formula>$M77=#REF!</formula>
    </cfRule>
    <cfRule type="expression" dxfId="1943" priority="713">
      <formula>$M77=#REF!</formula>
    </cfRule>
    <cfRule type="expression" dxfId="1942" priority="714">
      <formula>$M77=#REF!</formula>
    </cfRule>
  </conditionalFormatting>
  <conditionalFormatting sqref="Z89">
    <cfRule type="expression" dxfId="1941" priority="703">
      <formula>$M89=#REF!</formula>
    </cfRule>
    <cfRule type="expression" dxfId="1940" priority="704">
      <formula>$M89=#REF!</formula>
    </cfRule>
    <cfRule type="expression" dxfId="1939" priority="705">
      <formula>$M89=#REF!</formula>
    </cfRule>
    <cfRule type="expression" dxfId="1938" priority="706">
      <formula>$M89=#REF!</formula>
    </cfRule>
  </conditionalFormatting>
  <conditionalFormatting sqref="AC77">
    <cfRule type="expression" dxfId="1937" priority="699">
      <formula>$M77=#REF!</formula>
    </cfRule>
    <cfRule type="expression" dxfId="1936" priority="700">
      <formula>$M77=#REF!</formula>
    </cfRule>
    <cfRule type="expression" dxfId="1935" priority="701">
      <formula>$M77=#REF!</formula>
    </cfRule>
    <cfRule type="expression" dxfId="1934" priority="702">
      <formula>$M77=#REF!</formula>
    </cfRule>
  </conditionalFormatting>
  <conditionalFormatting sqref="AC78">
    <cfRule type="expression" dxfId="1933" priority="695">
      <formula>$M78=#REF!</formula>
    </cfRule>
    <cfRule type="expression" dxfId="1932" priority="696">
      <formula>$M78=#REF!</formula>
    </cfRule>
    <cfRule type="expression" dxfId="1931" priority="697">
      <formula>$M78=#REF!</formula>
    </cfRule>
    <cfRule type="expression" dxfId="1930" priority="698">
      <formula>$M78=#REF!</formula>
    </cfRule>
  </conditionalFormatting>
  <conditionalFormatting sqref="AC79 Z84:Z88">
    <cfRule type="expression" dxfId="1929" priority="691">
      <formula>$M79=#REF!</formula>
    </cfRule>
    <cfRule type="expression" dxfId="1928" priority="692">
      <formula>$M79=#REF!</formula>
    </cfRule>
    <cfRule type="expression" dxfId="1927" priority="693">
      <formula>$M79=#REF!</formula>
    </cfRule>
    <cfRule type="expression" dxfId="1926" priority="694">
      <formula>$M79=#REF!</formula>
    </cfRule>
  </conditionalFormatting>
  <conditionalFormatting sqref="AC84">
    <cfRule type="expression" dxfId="1925" priority="687">
      <formula>$M84=#REF!</formula>
    </cfRule>
    <cfRule type="expression" dxfId="1924" priority="688">
      <formula>$M84=#REF!</formula>
    </cfRule>
    <cfRule type="expression" dxfId="1923" priority="689">
      <formula>$M84=#REF!</formula>
    </cfRule>
    <cfRule type="expression" dxfId="1922" priority="690">
      <formula>$M84=#REF!</formula>
    </cfRule>
  </conditionalFormatting>
  <conditionalFormatting sqref="AC85">
    <cfRule type="expression" dxfId="1921" priority="683">
      <formula>$M85=#REF!</formula>
    </cfRule>
    <cfRule type="expression" dxfId="1920" priority="684">
      <formula>$M85=#REF!</formula>
    </cfRule>
    <cfRule type="expression" dxfId="1919" priority="685">
      <formula>$M85=#REF!</formula>
    </cfRule>
    <cfRule type="expression" dxfId="1918" priority="686">
      <formula>$M85=#REF!</formula>
    </cfRule>
  </conditionalFormatting>
  <conditionalFormatting sqref="AC87:AC88">
    <cfRule type="expression" dxfId="1917" priority="679">
      <formula>$M87=#REF!</formula>
    </cfRule>
    <cfRule type="expression" dxfId="1916" priority="680">
      <formula>$M87=#REF!</formula>
    </cfRule>
    <cfRule type="expression" dxfId="1915" priority="681">
      <formula>$M87=#REF!</formula>
    </cfRule>
    <cfRule type="expression" dxfId="1914" priority="682">
      <formula>$M87=#REF!</formula>
    </cfRule>
  </conditionalFormatting>
  <conditionalFormatting sqref="AC86">
    <cfRule type="expression" dxfId="1913" priority="675">
      <formula>$M86=#REF!</formula>
    </cfRule>
    <cfRule type="expression" dxfId="1912" priority="676">
      <formula>$M86=#REF!</formula>
    </cfRule>
    <cfRule type="expression" dxfId="1911" priority="677">
      <formula>$M86=#REF!</formula>
    </cfRule>
    <cfRule type="expression" dxfId="1910" priority="678">
      <formula>$M86=#REF!</formula>
    </cfRule>
  </conditionalFormatting>
  <conditionalFormatting sqref="AC89">
    <cfRule type="expression" dxfId="1909" priority="671">
      <formula>$M89=#REF!</formula>
    </cfRule>
    <cfRule type="expression" dxfId="1908" priority="672">
      <formula>$M89=#REF!</formula>
    </cfRule>
    <cfRule type="expression" dxfId="1907" priority="673">
      <formula>$M89=#REF!</formula>
    </cfRule>
    <cfRule type="expression" dxfId="1906" priority="674">
      <formula>$M89=#REF!</formula>
    </cfRule>
  </conditionalFormatting>
  <conditionalFormatting sqref="Q84:Q89">
    <cfRule type="cellIs" dxfId="1905" priority="670" operator="equal">
      <formula>"Mut+ext"</formula>
    </cfRule>
  </conditionalFormatting>
  <conditionalFormatting sqref="AD102">
    <cfRule type="expression" dxfId="1904" priority="662">
      <formula>$M102=#REF!</formula>
    </cfRule>
    <cfRule type="expression" dxfId="1903" priority="663">
      <formula>$M102=#REF!</formula>
    </cfRule>
    <cfRule type="expression" dxfId="1902" priority="664">
      <formula>$M102=#REF!</formula>
    </cfRule>
    <cfRule type="expression" dxfId="1901" priority="665">
      <formula>$M102=#REF!</formula>
    </cfRule>
  </conditionalFormatting>
  <conditionalFormatting sqref="AD90:AD93">
    <cfRule type="expression" dxfId="1900" priority="658">
      <formula>$M90=#REF!</formula>
    </cfRule>
    <cfRule type="expression" dxfId="1899" priority="659">
      <formula>$M90=#REF!</formula>
    </cfRule>
    <cfRule type="expression" dxfId="1898" priority="660">
      <formula>$M90=#REF!</formula>
    </cfRule>
    <cfRule type="expression" dxfId="1897" priority="661">
      <formula>$M90=#REF!</formula>
    </cfRule>
  </conditionalFormatting>
  <conditionalFormatting sqref="Z90">
    <cfRule type="expression" dxfId="1896" priority="654">
      <formula>$M90=#REF!</formula>
    </cfRule>
    <cfRule type="expression" dxfId="1895" priority="655">
      <formula>$M90=#REF!</formula>
    </cfRule>
    <cfRule type="expression" dxfId="1894" priority="656">
      <formula>$M90=#REF!</formula>
    </cfRule>
    <cfRule type="expression" dxfId="1893" priority="657">
      <formula>$M90=#REF!</formula>
    </cfRule>
  </conditionalFormatting>
  <conditionalFormatting sqref="Z102">
    <cfRule type="expression" dxfId="1892" priority="650">
      <formula>$M102=#REF!</formula>
    </cfRule>
    <cfRule type="expression" dxfId="1891" priority="651">
      <formula>$M102=#REF!</formula>
    </cfRule>
    <cfRule type="expression" dxfId="1890" priority="652">
      <formula>$M102=#REF!</formula>
    </cfRule>
    <cfRule type="expression" dxfId="1889" priority="653">
      <formula>$M102=#REF!</formula>
    </cfRule>
  </conditionalFormatting>
  <conditionalFormatting sqref="AC90 Z98:Z101 AD109:AD114">
    <cfRule type="expression" dxfId="1888" priority="646">
      <formula>$M90=#REF!</formula>
    </cfRule>
    <cfRule type="expression" dxfId="1887" priority="647">
      <formula>$M90=#REF!</formula>
    </cfRule>
    <cfRule type="expression" dxfId="1886" priority="648">
      <formula>$M90=#REF!</formula>
    </cfRule>
    <cfRule type="expression" dxfId="1885" priority="649">
      <formula>$M90=#REF!</formula>
    </cfRule>
  </conditionalFormatting>
  <conditionalFormatting sqref="AC91">
    <cfRule type="expression" dxfId="1884" priority="642">
      <formula>$M91=#REF!</formula>
    </cfRule>
    <cfRule type="expression" dxfId="1883" priority="643">
      <formula>$M91=#REF!</formula>
    </cfRule>
    <cfRule type="expression" dxfId="1882" priority="644">
      <formula>$M91=#REF!</formula>
    </cfRule>
    <cfRule type="expression" dxfId="1881" priority="645">
      <formula>$M91=#REF!</formula>
    </cfRule>
  </conditionalFormatting>
  <conditionalFormatting sqref="AC92">
    <cfRule type="expression" dxfId="1880" priority="638">
      <formula>$M92=#REF!</formula>
    </cfRule>
    <cfRule type="expression" dxfId="1879" priority="639">
      <formula>$M92=#REF!</formula>
    </cfRule>
    <cfRule type="expression" dxfId="1878" priority="640">
      <formula>$M92=#REF!</formula>
    </cfRule>
    <cfRule type="expression" dxfId="1877" priority="641">
      <formula>$M92=#REF!</formula>
    </cfRule>
  </conditionalFormatting>
  <conditionalFormatting sqref="AC93">
    <cfRule type="expression" dxfId="1876" priority="634">
      <formula>$M93=#REF!</formula>
    </cfRule>
    <cfRule type="expression" dxfId="1875" priority="635">
      <formula>$M93=#REF!</formula>
    </cfRule>
    <cfRule type="expression" dxfId="1874" priority="636">
      <formula>$M93=#REF!</formula>
    </cfRule>
    <cfRule type="expression" dxfId="1873" priority="637">
      <formula>$M93=#REF!</formula>
    </cfRule>
  </conditionalFormatting>
  <conditionalFormatting sqref="AC98">
    <cfRule type="expression" dxfId="1872" priority="630">
      <formula>$M98=#REF!</formula>
    </cfRule>
    <cfRule type="expression" dxfId="1871" priority="631">
      <formula>$M98=#REF!</formula>
    </cfRule>
    <cfRule type="expression" dxfId="1870" priority="632">
      <formula>$M98=#REF!</formula>
    </cfRule>
    <cfRule type="expression" dxfId="1869" priority="633">
      <formula>$M98=#REF!</formula>
    </cfRule>
  </conditionalFormatting>
  <conditionalFormatting sqref="AC100:AC101">
    <cfRule type="expression" dxfId="1868" priority="626">
      <formula>$M100=#REF!</formula>
    </cfRule>
    <cfRule type="expression" dxfId="1867" priority="627">
      <formula>$M100=#REF!</formula>
    </cfRule>
    <cfRule type="expression" dxfId="1866" priority="628">
      <formula>$M100=#REF!</formula>
    </cfRule>
    <cfRule type="expression" dxfId="1865" priority="629">
      <formula>$M100=#REF!</formula>
    </cfRule>
  </conditionalFormatting>
  <conditionalFormatting sqref="AC99">
    <cfRule type="expression" dxfId="1864" priority="622">
      <formula>$M99=#REF!</formula>
    </cfRule>
    <cfRule type="expression" dxfId="1863" priority="623">
      <formula>$M99=#REF!</formula>
    </cfRule>
    <cfRule type="expression" dxfId="1862" priority="624">
      <formula>$M99=#REF!</formula>
    </cfRule>
    <cfRule type="expression" dxfId="1861" priority="625">
      <formula>$M99=#REF!</formula>
    </cfRule>
  </conditionalFormatting>
  <conditionalFormatting sqref="AC102">
    <cfRule type="expression" dxfId="1860" priority="618">
      <formula>$M102=#REF!</formula>
    </cfRule>
    <cfRule type="expression" dxfId="1859" priority="619">
      <formula>$M102=#REF!</formula>
    </cfRule>
    <cfRule type="expression" dxfId="1858" priority="620">
      <formula>$M102=#REF!</formula>
    </cfRule>
    <cfRule type="expression" dxfId="1857" priority="621">
      <formula>$M102=#REF!</formula>
    </cfRule>
  </conditionalFormatting>
  <conditionalFormatting sqref="Q90:Q93 Q98:Q102">
    <cfRule type="cellIs" dxfId="1856" priority="617" operator="equal">
      <formula>"Mut+ext"</formula>
    </cfRule>
  </conditionalFormatting>
  <conditionalFormatting sqref="Z91:Z93">
    <cfRule type="expression" dxfId="1855" priority="613">
      <formula>$M91=#REF!</formula>
    </cfRule>
    <cfRule type="expression" dxfId="1854" priority="614">
      <formula>$M91=#REF!</formula>
    </cfRule>
    <cfRule type="expression" dxfId="1853" priority="615">
      <formula>$M91=#REF!</formula>
    </cfRule>
    <cfRule type="expression" dxfId="1852" priority="616">
      <formula>$M91=#REF!</formula>
    </cfRule>
  </conditionalFormatting>
  <conditionalFormatting sqref="AD115">
    <cfRule type="expression" dxfId="1851" priority="609">
      <formula>$M115=#REF!</formula>
    </cfRule>
    <cfRule type="expression" dxfId="1850" priority="610">
      <formula>$M115=#REF!</formula>
    </cfRule>
    <cfRule type="expression" dxfId="1849" priority="611">
      <formula>$M115=#REF!</formula>
    </cfRule>
    <cfRule type="expression" dxfId="1848" priority="612">
      <formula>$M115=#REF!</formula>
    </cfRule>
  </conditionalFormatting>
  <conditionalFormatting sqref="AD103:AD104">
    <cfRule type="expression" dxfId="1847" priority="605">
      <formula>$M103=#REF!</formula>
    </cfRule>
    <cfRule type="expression" dxfId="1846" priority="606">
      <formula>$M103=#REF!</formula>
    </cfRule>
    <cfRule type="expression" dxfId="1845" priority="607">
      <formula>$M103=#REF!</formula>
    </cfRule>
    <cfRule type="expression" dxfId="1844" priority="608">
      <formula>$M103=#REF!</formula>
    </cfRule>
  </conditionalFormatting>
  <conditionalFormatting sqref="Z103">
    <cfRule type="expression" dxfId="1843" priority="601">
      <formula>$M103=#REF!</formula>
    </cfRule>
    <cfRule type="expression" dxfId="1842" priority="602">
      <formula>$M103=#REF!</formula>
    </cfRule>
    <cfRule type="expression" dxfId="1841" priority="603">
      <formula>$M103=#REF!</formula>
    </cfRule>
    <cfRule type="expression" dxfId="1840" priority="604">
      <formula>$M103=#REF!</formula>
    </cfRule>
  </conditionalFormatting>
  <conditionalFormatting sqref="Z115">
    <cfRule type="expression" dxfId="1839" priority="597">
      <formula>$M115=#REF!</formula>
    </cfRule>
    <cfRule type="expression" dxfId="1838" priority="598">
      <formula>$M115=#REF!</formula>
    </cfRule>
    <cfRule type="expression" dxfId="1837" priority="599">
      <formula>$M115=#REF!</formula>
    </cfRule>
    <cfRule type="expression" dxfId="1836" priority="600">
      <formula>$M115=#REF!</formula>
    </cfRule>
  </conditionalFormatting>
  <conditionalFormatting sqref="AC103">
    <cfRule type="expression" dxfId="1835" priority="593">
      <formula>$M103=#REF!</formula>
    </cfRule>
    <cfRule type="expression" dxfId="1834" priority="594">
      <formula>$M103=#REF!</formula>
    </cfRule>
    <cfRule type="expression" dxfId="1833" priority="595">
      <formula>$M103=#REF!</formula>
    </cfRule>
    <cfRule type="expression" dxfId="1832" priority="596">
      <formula>$M103=#REF!</formula>
    </cfRule>
  </conditionalFormatting>
  <conditionalFormatting sqref="AC104">
    <cfRule type="expression" dxfId="1831" priority="589">
      <formula>$M104=#REF!</formula>
    </cfRule>
    <cfRule type="expression" dxfId="1830" priority="590">
      <formula>$M104=#REF!</formula>
    </cfRule>
    <cfRule type="expression" dxfId="1829" priority="591">
      <formula>$M104=#REF!</formula>
    </cfRule>
    <cfRule type="expression" dxfId="1828" priority="592">
      <formula>$M104=#REF!</formula>
    </cfRule>
  </conditionalFormatting>
  <conditionalFormatting sqref="AC109">
    <cfRule type="expression" dxfId="1827" priority="585">
      <formula>$M109=#REF!</formula>
    </cfRule>
    <cfRule type="expression" dxfId="1826" priority="586">
      <formula>$M109=#REF!</formula>
    </cfRule>
    <cfRule type="expression" dxfId="1825" priority="587">
      <formula>$M109=#REF!</formula>
    </cfRule>
    <cfRule type="expression" dxfId="1824" priority="588">
      <formula>$M109=#REF!</formula>
    </cfRule>
  </conditionalFormatting>
  <conditionalFormatting sqref="AC110">
    <cfRule type="expression" dxfId="1823" priority="581">
      <formula>$M110=#REF!</formula>
    </cfRule>
    <cfRule type="expression" dxfId="1822" priority="582">
      <formula>$M110=#REF!</formula>
    </cfRule>
    <cfRule type="expression" dxfId="1821" priority="583">
      <formula>$M110=#REF!</formula>
    </cfRule>
    <cfRule type="expression" dxfId="1820" priority="584">
      <formula>$M110=#REF!</formula>
    </cfRule>
  </conditionalFormatting>
  <conditionalFormatting sqref="AC111">
    <cfRule type="expression" dxfId="1819" priority="577">
      <formula>$M111=#REF!</formula>
    </cfRule>
    <cfRule type="expression" dxfId="1818" priority="578">
      <formula>$M111=#REF!</formula>
    </cfRule>
    <cfRule type="expression" dxfId="1817" priority="579">
      <formula>$M111=#REF!</formula>
    </cfRule>
    <cfRule type="expression" dxfId="1816" priority="580">
      <formula>$M111=#REF!</formula>
    </cfRule>
  </conditionalFormatting>
  <conditionalFormatting sqref="AC113:AC114">
    <cfRule type="expression" dxfId="1815" priority="573">
      <formula>$M113=#REF!</formula>
    </cfRule>
    <cfRule type="expression" dxfId="1814" priority="574">
      <formula>$M113=#REF!</formula>
    </cfRule>
    <cfRule type="expression" dxfId="1813" priority="575">
      <formula>$M113=#REF!</formula>
    </cfRule>
    <cfRule type="expression" dxfId="1812" priority="576">
      <formula>$M113=#REF!</formula>
    </cfRule>
  </conditionalFormatting>
  <conditionalFormatting sqref="AC112">
    <cfRule type="expression" dxfId="1811" priority="569">
      <formula>$M112=#REF!</formula>
    </cfRule>
    <cfRule type="expression" dxfId="1810" priority="570">
      <formula>$M112=#REF!</formula>
    </cfRule>
    <cfRule type="expression" dxfId="1809" priority="571">
      <formula>$M112=#REF!</formula>
    </cfRule>
    <cfRule type="expression" dxfId="1808" priority="572">
      <formula>$M112=#REF!</formula>
    </cfRule>
  </conditionalFormatting>
  <conditionalFormatting sqref="AC115">
    <cfRule type="expression" dxfId="1807" priority="565">
      <formula>$M115=#REF!</formula>
    </cfRule>
    <cfRule type="expression" dxfId="1806" priority="566">
      <formula>$M115=#REF!</formula>
    </cfRule>
    <cfRule type="expression" dxfId="1805" priority="567">
      <formula>$M115=#REF!</formula>
    </cfRule>
    <cfRule type="expression" dxfId="1804" priority="568">
      <formula>$M115=#REF!</formula>
    </cfRule>
  </conditionalFormatting>
  <conditionalFormatting sqref="Q103:Q104 Q109:Q115">
    <cfRule type="cellIs" dxfId="1803" priority="564" operator="equal">
      <formula>"Mut+ext"</formula>
    </cfRule>
  </conditionalFormatting>
  <conditionalFormatting sqref="Z104">
    <cfRule type="expression" dxfId="1802" priority="560">
      <formula>$M104=#REF!</formula>
    </cfRule>
    <cfRule type="expression" dxfId="1801" priority="561">
      <formula>$M104=#REF!</formula>
    </cfRule>
    <cfRule type="expression" dxfId="1800" priority="562">
      <formula>$M104=#REF!</formula>
    </cfRule>
    <cfRule type="expression" dxfId="1799" priority="563">
      <formula>$M104=#REF!</formula>
    </cfRule>
  </conditionalFormatting>
  <conditionalFormatting sqref="AD128">
    <cfRule type="expression" dxfId="1798" priority="556">
      <formula>$M128=#REF!</formula>
    </cfRule>
    <cfRule type="expression" dxfId="1797" priority="557">
      <formula>$M128=#REF!</formula>
    </cfRule>
    <cfRule type="expression" dxfId="1796" priority="558">
      <formula>$M128=#REF!</formula>
    </cfRule>
    <cfRule type="expression" dxfId="1795" priority="559">
      <formula>$M128=#REF!</formula>
    </cfRule>
  </conditionalFormatting>
  <conditionalFormatting sqref="AD116:AD117">
    <cfRule type="expression" dxfId="1794" priority="552">
      <formula>$M116=#REF!</formula>
    </cfRule>
    <cfRule type="expression" dxfId="1793" priority="553">
      <formula>$M116=#REF!</formula>
    </cfRule>
    <cfRule type="expression" dxfId="1792" priority="554">
      <formula>$M116=#REF!</formula>
    </cfRule>
    <cfRule type="expression" dxfId="1791" priority="555">
      <formula>$M116=#REF!</formula>
    </cfRule>
  </conditionalFormatting>
  <conditionalFormatting sqref="Z116">
    <cfRule type="expression" dxfId="1790" priority="548">
      <formula>$M116=#REF!</formula>
    </cfRule>
    <cfRule type="expression" dxfId="1789" priority="549">
      <formula>$M116=#REF!</formula>
    </cfRule>
    <cfRule type="expression" dxfId="1788" priority="550">
      <formula>$M116=#REF!</formula>
    </cfRule>
    <cfRule type="expression" dxfId="1787" priority="551">
      <formula>$M116=#REF!</formula>
    </cfRule>
  </conditionalFormatting>
  <conditionalFormatting sqref="Z128">
    <cfRule type="expression" dxfId="1786" priority="544">
      <formula>$M128=#REF!</formula>
    </cfRule>
    <cfRule type="expression" dxfId="1785" priority="545">
      <formula>$M128=#REF!</formula>
    </cfRule>
    <cfRule type="expression" dxfId="1784" priority="546">
      <formula>$M128=#REF!</formula>
    </cfRule>
    <cfRule type="expression" dxfId="1783" priority="547">
      <formula>$M128=#REF!</formula>
    </cfRule>
  </conditionalFormatting>
  <conditionalFormatting sqref="AC116">
    <cfRule type="expression" dxfId="1782" priority="540">
      <formula>$M116=#REF!</formula>
    </cfRule>
    <cfRule type="expression" dxfId="1781" priority="541">
      <formula>$M116=#REF!</formula>
    </cfRule>
    <cfRule type="expression" dxfId="1780" priority="542">
      <formula>$M116=#REF!</formula>
    </cfRule>
    <cfRule type="expression" dxfId="1779" priority="543">
      <formula>$M116=#REF!</formula>
    </cfRule>
  </conditionalFormatting>
  <conditionalFormatting sqref="AC117">
    <cfRule type="expression" dxfId="1778" priority="536">
      <formula>$M117=#REF!</formula>
    </cfRule>
    <cfRule type="expression" dxfId="1777" priority="537">
      <formula>$M117=#REF!</formula>
    </cfRule>
    <cfRule type="expression" dxfId="1776" priority="538">
      <formula>$M117=#REF!</formula>
    </cfRule>
    <cfRule type="expression" dxfId="1775" priority="539">
      <formula>$M117=#REF!</formula>
    </cfRule>
  </conditionalFormatting>
  <conditionalFormatting sqref="AC122">
    <cfRule type="expression" dxfId="1774" priority="532">
      <formula>$M122=#REF!</formula>
    </cfRule>
    <cfRule type="expression" dxfId="1773" priority="533">
      <formula>$M122=#REF!</formula>
    </cfRule>
    <cfRule type="expression" dxfId="1772" priority="534">
      <formula>$M122=#REF!</formula>
    </cfRule>
    <cfRule type="expression" dxfId="1771" priority="535">
      <formula>$M122=#REF!</formula>
    </cfRule>
  </conditionalFormatting>
  <conditionalFormatting sqref="AC123">
    <cfRule type="expression" dxfId="1770" priority="528">
      <formula>$M123=#REF!</formula>
    </cfRule>
    <cfRule type="expression" dxfId="1769" priority="529">
      <formula>$M123=#REF!</formula>
    </cfRule>
    <cfRule type="expression" dxfId="1768" priority="530">
      <formula>$M123=#REF!</formula>
    </cfRule>
    <cfRule type="expression" dxfId="1767" priority="531">
      <formula>$M123=#REF!</formula>
    </cfRule>
  </conditionalFormatting>
  <conditionalFormatting sqref="AC124">
    <cfRule type="expression" dxfId="1766" priority="524">
      <formula>$M124=#REF!</formula>
    </cfRule>
    <cfRule type="expression" dxfId="1765" priority="525">
      <formula>$M124=#REF!</formula>
    </cfRule>
    <cfRule type="expression" dxfId="1764" priority="526">
      <formula>$M124=#REF!</formula>
    </cfRule>
    <cfRule type="expression" dxfId="1763" priority="527">
      <formula>$M124=#REF!</formula>
    </cfRule>
  </conditionalFormatting>
  <conditionalFormatting sqref="AC126:AC127">
    <cfRule type="expression" dxfId="1762" priority="520">
      <formula>$M126=#REF!</formula>
    </cfRule>
    <cfRule type="expression" dxfId="1761" priority="521">
      <formula>$M126=#REF!</formula>
    </cfRule>
    <cfRule type="expression" dxfId="1760" priority="522">
      <formula>$M126=#REF!</formula>
    </cfRule>
    <cfRule type="expression" dxfId="1759" priority="523">
      <formula>$M126=#REF!</formula>
    </cfRule>
  </conditionalFormatting>
  <conditionalFormatting sqref="AC125">
    <cfRule type="expression" dxfId="1758" priority="516">
      <formula>$M125=#REF!</formula>
    </cfRule>
    <cfRule type="expression" dxfId="1757" priority="517">
      <formula>$M125=#REF!</formula>
    </cfRule>
    <cfRule type="expression" dxfId="1756" priority="518">
      <formula>$M125=#REF!</formula>
    </cfRule>
    <cfRule type="expression" dxfId="1755" priority="519">
      <formula>$M125=#REF!</formula>
    </cfRule>
  </conditionalFormatting>
  <conditionalFormatting sqref="AC128">
    <cfRule type="expression" dxfId="1754" priority="512">
      <formula>$M128=#REF!</formula>
    </cfRule>
    <cfRule type="expression" dxfId="1753" priority="513">
      <formula>$M128=#REF!</formula>
    </cfRule>
    <cfRule type="expression" dxfId="1752" priority="514">
      <formula>$M128=#REF!</formula>
    </cfRule>
    <cfRule type="expression" dxfId="1751" priority="515">
      <formula>$M128=#REF!</formula>
    </cfRule>
  </conditionalFormatting>
  <conditionalFormatting sqref="Q116:Q117 Q122:Q128">
    <cfRule type="cellIs" dxfId="1750" priority="511" operator="equal">
      <formula>"Mut+ext"</formula>
    </cfRule>
  </conditionalFormatting>
  <conditionalFormatting sqref="Z117">
    <cfRule type="expression" dxfId="1749" priority="507">
      <formula>$M117=#REF!</formula>
    </cfRule>
    <cfRule type="expression" dxfId="1748" priority="508">
      <formula>$M117=#REF!</formula>
    </cfRule>
    <cfRule type="expression" dxfId="1747" priority="509">
      <formula>$M117=#REF!</formula>
    </cfRule>
    <cfRule type="expression" dxfId="1746" priority="510">
      <formula>$M117=#REF!</formula>
    </cfRule>
  </conditionalFormatting>
  <conditionalFormatting sqref="AD141">
    <cfRule type="expression" dxfId="1745" priority="503">
      <formula>$M141=#REF!</formula>
    </cfRule>
    <cfRule type="expression" dxfId="1744" priority="504">
      <formula>$M141=#REF!</formula>
    </cfRule>
    <cfRule type="expression" dxfId="1743" priority="505">
      <formula>$M141=#REF!</formula>
    </cfRule>
    <cfRule type="expression" dxfId="1742" priority="506">
      <formula>$M141=#REF!</formula>
    </cfRule>
  </conditionalFormatting>
  <conditionalFormatting sqref="AD129:AD130">
    <cfRule type="expression" dxfId="1741" priority="499">
      <formula>$M129=#REF!</formula>
    </cfRule>
    <cfRule type="expression" dxfId="1740" priority="500">
      <formula>$M129=#REF!</formula>
    </cfRule>
    <cfRule type="expression" dxfId="1739" priority="501">
      <formula>$M129=#REF!</formula>
    </cfRule>
    <cfRule type="expression" dxfId="1738" priority="502">
      <formula>$M129=#REF!</formula>
    </cfRule>
  </conditionalFormatting>
  <conditionalFormatting sqref="Z129">
    <cfRule type="expression" dxfId="1737" priority="495">
      <formula>$M129=#REF!</formula>
    </cfRule>
    <cfRule type="expression" dxfId="1736" priority="496">
      <formula>$M129=#REF!</formula>
    </cfRule>
    <cfRule type="expression" dxfId="1735" priority="497">
      <formula>$M129=#REF!</formula>
    </cfRule>
    <cfRule type="expression" dxfId="1734" priority="498">
      <formula>$M129=#REF!</formula>
    </cfRule>
  </conditionalFormatting>
  <conditionalFormatting sqref="Z141">
    <cfRule type="expression" dxfId="1733" priority="491">
      <formula>$M141=#REF!</formula>
    </cfRule>
    <cfRule type="expression" dxfId="1732" priority="492">
      <formula>$M141=#REF!</formula>
    </cfRule>
    <cfRule type="expression" dxfId="1731" priority="493">
      <formula>$M141=#REF!</formula>
    </cfRule>
    <cfRule type="expression" dxfId="1730" priority="494">
      <formula>$M141=#REF!</formula>
    </cfRule>
  </conditionalFormatting>
  <conditionalFormatting sqref="AC129">
    <cfRule type="expression" dxfId="1729" priority="487">
      <formula>$M129=#REF!</formula>
    </cfRule>
    <cfRule type="expression" dxfId="1728" priority="488">
      <formula>$M129=#REF!</formula>
    </cfRule>
    <cfRule type="expression" dxfId="1727" priority="489">
      <formula>$M129=#REF!</formula>
    </cfRule>
    <cfRule type="expression" dxfId="1726" priority="490">
      <formula>$M129=#REF!</formula>
    </cfRule>
  </conditionalFormatting>
  <conditionalFormatting sqref="AC130">
    <cfRule type="expression" dxfId="1725" priority="483">
      <formula>$M130=#REF!</formula>
    </cfRule>
    <cfRule type="expression" dxfId="1724" priority="484">
      <formula>$M130=#REF!</formula>
    </cfRule>
    <cfRule type="expression" dxfId="1723" priority="485">
      <formula>$M130=#REF!</formula>
    </cfRule>
    <cfRule type="expression" dxfId="1722" priority="486">
      <formula>$M130=#REF!</formula>
    </cfRule>
  </conditionalFormatting>
  <conditionalFormatting sqref="AC135">
    <cfRule type="expression" dxfId="1721" priority="479">
      <formula>$M135=#REF!</formula>
    </cfRule>
    <cfRule type="expression" dxfId="1720" priority="480">
      <formula>$M135=#REF!</formula>
    </cfRule>
    <cfRule type="expression" dxfId="1719" priority="481">
      <formula>$M135=#REF!</formula>
    </cfRule>
    <cfRule type="expression" dxfId="1718" priority="482">
      <formula>$M135=#REF!</formula>
    </cfRule>
  </conditionalFormatting>
  <conditionalFormatting sqref="AC136">
    <cfRule type="expression" dxfId="1717" priority="475">
      <formula>$M136=#REF!</formula>
    </cfRule>
    <cfRule type="expression" dxfId="1716" priority="476">
      <formula>$M136=#REF!</formula>
    </cfRule>
    <cfRule type="expression" dxfId="1715" priority="477">
      <formula>$M136=#REF!</formula>
    </cfRule>
    <cfRule type="expression" dxfId="1714" priority="478">
      <formula>$M136=#REF!</formula>
    </cfRule>
  </conditionalFormatting>
  <conditionalFormatting sqref="AC137">
    <cfRule type="expression" dxfId="1713" priority="471">
      <formula>$M137=#REF!</formula>
    </cfRule>
    <cfRule type="expression" dxfId="1712" priority="472">
      <formula>$M137=#REF!</formula>
    </cfRule>
    <cfRule type="expression" dxfId="1711" priority="473">
      <formula>$M137=#REF!</formula>
    </cfRule>
    <cfRule type="expression" dxfId="1710" priority="474">
      <formula>$M137=#REF!</formula>
    </cfRule>
  </conditionalFormatting>
  <conditionalFormatting sqref="AC139:AC140">
    <cfRule type="expression" dxfId="1709" priority="467">
      <formula>$M139=#REF!</formula>
    </cfRule>
    <cfRule type="expression" dxfId="1708" priority="468">
      <formula>$M139=#REF!</formula>
    </cfRule>
    <cfRule type="expression" dxfId="1707" priority="469">
      <formula>$M139=#REF!</formula>
    </cfRule>
    <cfRule type="expression" dxfId="1706" priority="470">
      <formula>$M139=#REF!</formula>
    </cfRule>
  </conditionalFormatting>
  <conditionalFormatting sqref="AC138">
    <cfRule type="expression" dxfId="1705" priority="463">
      <formula>$M138=#REF!</formula>
    </cfRule>
    <cfRule type="expression" dxfId="1704" priority="464">
      <formula>$M138=#REF!</formula>
    </cfRule>
    <cfRule type="expression" dxfId="1703" priority="465">
      <formula>$M138=#REF!</formula>
    </cfRule>
    <cfRule type="expression" dxfId="1702" priority="466">
      <formula>$M138=#REF!</formula>
    </cfRule>
  </conditionalFormatting>
  <conditionalFormatting sqref="AC141 Z135:Z140 AC255:AD258 Z255:Z258 AC267:AD271 Z267:Z271">
    <cfRule type="expression" dxfId="1701" priority="459">
      <formula>$M135=#REF!</formula>
    </cfRule>
    <cfRule type="expression" dxfId="1700" priority="460">
      <formula>$M135=#REF!</formula>
    </cfRule>
    <cfRule type="expression" dxfId="1699" priority="461">
      <formula>$M135=#REF!</formula>
    </cfRule>
    <cfRule type="expression" dxfId="1698" priority="462">
      <formula>$M135=#REF!</formula>
    </cfRule>
  </conditionalFormatting>
  <conditionalFormatting sqref="Q129:Q130 Q135:Q141">
    <cfRule type="cellIs" dxfId="1697" priority="458" operator="equal">
      <formula>"Mut+ext"</formula>
    </cfRule>
  </conditionalFormatting>
  <conditionalFormatting sqref="Z130">
    <cfRule type="expression" dxfId="1696" priority="454">
      <formula>$M130=#REF!</formula>
    </cfRule>
    <cfRule type="expression" dxfId="1695" priority="455">
      <formula>$M130=#REF!</formula>
    </cfRule>
    <cfRule type="expression" dxfId="1694" priority="456">
      <formula>$M130=#REF!</formula>
    </cfRule>
    <cfRule type="expression" dxfId="1693" priority="457">
      <formula>$M130=#REF!</formula>
    </cfRule>
  </conditionalFormatting>
  <conditionalFormatting sqref="AD248:AD250">
    <cfRule type="expression" dxfId="1692" priority="450">
      <formula>$M248=#REF!</formula>
    </cfRule>
    <cfRule type="expression" dxfId="1691" priority="451">
      <formula>$M248=#REF!</formula>
    </cfRule>
    <cfRule type="expression" dxfId="1690" priority="452">
      <formula>$M248=#REF!</formula>
    </cfRule>
    <cfRule type="expression" dxfId="1689" priority="453">
      <formula>$M248=#REF!</formula>
    </cfRule>
  </conditionalFormatting>
  <conditionalFormatting sqref="AC248:AC250">
    <cfRule type="expression" dxfId="1688" priority="446">
      <formula>$M248=#REF!</formula>
    </cfRule>
    <cfRule type="expression" dxfId="1687" priority="447">
      <formula>$M248=#REF!</formula>
    </cfRule>
    <cfRule type="expression" dxfId="1686" priority="448">
      <formula>$M248=#REF!</formula>
    </cfRule>
    <cfRule type="expression" dxfId="1685" priority="449">
      <formula>$M248=#REF!</formula>
    </cfRule>
  </conditionalFormatting>
  <conditionalFormatting sqref="Q248:Q250 Q255:Q258">
    <cfRule type="cellIs" dxfId="1684" priority="445" operator="equal">
      <formula>"Mut+ext"</formula>
    </cfRule>
  </conditionalFormatting>
  <conditionalFormatting sqref="Z248:Z250">
    <cfRule type="expression" dxfId="1683" priority="441">
      <formula>$M248=#REF!</formula>
    </cfRule>
    <cfRule type="expression" dxfId="1682" priority="442">
      <formula>$M248=#REF!</formula>
    </cfRule>
    <cfRule type="expression" dxfId="1681" priority="443">
      <formula>$M248=#REF!</formula>
    </cfRule>
    <cfRule type="expression" dxfId="1680" priority="444">
      <formula>$M248=#REF!</formula>
    </cfRule>
  </conditionalFormatting>
  <conditionalFormatting sqref="AD259">
    <cfRule type="expression" dxfId="1679" priority="437">
      <formula>$M259=#REF!</formula>
    </cfRule>
    <cfRule type="expression" dxfId="1678" priority="438">
      <formula>$M259=#REF!</formula>
    </cfRule>
    <cfRule type="expression" dxfId="1677" priority="439">
      <formula>$M259=#REF!</formula>
    </cfRule>
    <cfRule type="expression" dxfId="1676" priority="440">
      <formula>$M259=#REF!</formula>
    </cfRule>
  </conditionalFormatting>
  <conditionalFormatting sqref="AC259">
    <cfRule type="expression" dxfId="1675" priority="433">
      <formula>$M259=#REF!</formula>
    </cfRule>
    <cfRule type="expression" dxfId="1674" priority="434">
      <formula>$M259=#REF!</formula>
    </cfRule>
    <cfRule type="expression" dxfId="1673" priority="435">
      <formula>$M259=#REF!</formula>
    </cfRule>
    <cfRule type="expression" dxfId="1672" priority="436">
      <formula>$M259=#REF!</formula>
    </cfRule>
  </conditionalFormatting>
  <conditionalFormatting sqref="Q259">
    <cfRule type="cellIs" dxfId="1671" priority="432" operator="equal">
      <formula>"Mut+ext"</formula>
    </cfRule>
  </conditionalFormatting>
  <conditionalFormatting sqref="Z259">
    <cfRule type="expression" dxfId="1670" priority="428">
      <formula>$M259=#REF!</formula>
    </cfRule>
    <cfRule type="expression" dxfId="1669" priority="429">
      <formula>$M259=#REF!</formula>
    </cfRule>
    <cfRule type="expression" dxfId="1668" priority="430">
      <formula>$M259=#REF!</formula>
    </cfRule>
    <cfRule type="expression" dxfId="1667" priority="431">
      <formula>$M259=#REF!</formula>
    </cfRule>
  </conditionalFormatting>
  <conditionalFormatting sqref="AD247">
    <cfRule type="expression" dxfId="1666" priority="424">
      <formula>$M247=#REF!</formula>
    </cfRule>
    <cfRule type="expression" dxfId="1665" priority="425">
      <formula>$M247=#REF!</formula>
    </cfRule>
    <cfRule type="expression" dxfId="1664" priority="426">
      <formula>$M247=#REF!</formula>
    </cfRule>
    <cfRule type="expression" dxfId="1663" priority="427">
      <formula>$M247=#REF!</formula>
    </cfRule>
  </conditionalFormatting>
  <conditionalFormatting sqref="AC247">
    <cfRule type="expression" dxfId="1662" priority="420">
      <formula>$M247=#REF!</formula>
    </cfRule>
    <cfRule type="expression" dxfId="1661" priority="421">
      <formula>$M247=#REF!</formula>
    </cfRule>
    <cfRule type="expression" dxfId="1660" priority="422">
      <formula>$M247=#REF!</formula>
    </cfRule>
    <cfRule type="expression" dxfId="1659" priority="423">
      <formula>$M247=#REF!</formula>
    </cfRule>
  </conditionalFormatting>
  <conditionalFormatting sqref="Q247">
    <cfRule type="cellIs" dxfId="1658" priority="419" operator="equal">
      <formula>"Mut+ext"</formula>
    </cfRule>
  </conditionalFormatting>
  <conditionalFormatting sqref="Z247">
    <cfRule type="expression" dxfId="1657" priority="415">
      <formula>$M247=#REF!</formula>
    </cfRule>
    <cfRule type="expression" dxfId="1656" priority="416">
      <formula>$M247=#REF!</formula>
    </cfRule>
    <cfRule type="expression" dxfId="1655" priority="417">
      <formula>$M247=#REF!</formula>
    </cfRule>
    <cfRule type="expression" dxfId="1654" priority="418">
      <formula>$M247=#REF!</formula>
    </cfRule>
  </conditionalFormatting>
  <conditionalFormatting sqref="AD261:AD262">
    <cfRule type="expression" dxfId="1653" priority="411">
      <formula>$M261=#REF!</formula>
    </cfRule>
    <cfRule type="expression" dxfId="1652" priority="412">
      <formula>$M261=#REF!</formula>
    </cfRule>
    <cfRule type="expression" dxfId="1651" priority="413">
      <formula>$M261=#REF!</formula>
    </cfRule>
    <cfRule type="expression" dxfId="1650" priority="414">
      <formula>$M261=#REF!</formula>
    </cfRule>
  </conditionalFormatting>
  <conditionalFormatting sqref="AC261:AC262">
    <cfRule type="expression" dxfId="1649" priority="407">
      <formula>$M261=#REF!</formula>
    </cfRule>
    <cfRule type="expression" dxfId="1648" priority="408">
      <formula>$M261=#REF!</formula>
    </cfRule>
    <cfRule type="expression" dxfId="1647" priority="409">
      <formula>$M261=#REF!</formula>
    </cfRule>
    <cfRule type="expression" dxfId="1646" priority="410">
      <formula>$M261=#REF!</formula>
    </cfRule>
  </conditionalFormatting>
  <conditionalFormatting sqref="Q261:Q262 Q267:Q271">
    <cfRule type="cellIs" dxfId="1645" priority="406" operator="equal">
      <formula>"Mut+ext"</formula>
    </cfRule>
  </conditionalFormatting>
  <conditionalFormatting sqref="Z261:Z262">
    <cfRule type="expression" dxfId="1644" priority="402">
      <formula>$M261=#REF!</formula>
    </cfRule>
    <cfRule type="expression" dxfId="1643" priority="403">
      <formula>$M261=#REF!</formula>
    </cfRule>
    <cfRule type="expression" dxfId="1642" priority="404">
      <formula>$M261=#REF!</formula>
    </cfRule>
    <cfRule type="expression" dxfId="1641" priority="405">
      <formula>$M261=#REF!</formula>
    </cfRule>
  </conditionalFormatting>
  <conditionalFormatting sqref="AD272">
    <cfRule type="expression" dxfId="1640" priority="398">
      <formula>$M272=#REF!</formula>
    </cfRule>
    <cfRule type="expression" dxfId="1639" priority="399">
      <formula>$M272=#REF!</formula>
    </cfRule>
    <cfRule type="expression" dxfId="1638" priority="400">
      <formula>$M272=#REF!</formula>
    </cfRule>
    <cfRule type="expression" dxfId="1637" priority="401">
      <formula>$M272=#REF!</formula>
    </cfRule>
  </conditionalFormatting>
  <conditionalFormatting sqref="AC272">
    <cfRule type="expression" dxfId="1636" priority="394">
      <formula>$M272=#REF!</formula>
    </cfRule>
    <cfRule type="expression" dxfId="1635" priority="395">
      <formula>$M272=#REF!</formula>
    </cfRule>
    <cfRule type="expression" dxfId="1634" priority="396">
      <formula>$M272=#REF!</formula>
    </cfRule>
    <cfRule type="expression" dxfId="1633" priority="397">
      <formula>$M272=#REF!</formula>
    </cfRule>
  </conditionalFormatting>
  <conditionalFormatting sqref="Q272">
    <cfRule type="cellIs" dxfId="1632" priority="393" operator="equal">
      <formula>"Mut+ext"</formula>
    </cfRule>
  </conditionalFormatting>
  <conditionalFormatting sqref="Z272">
    <cfRule type="expression" dxfId="1631" priority="389">
      <formula>$M272=#REF!</formula>
    </cfRule>
    <cfRule type="expression" dxfId="1630" priority="390">
      <formula>$M272=#REF!</formula>
    </cfRule>
    <cfRule type="expression" dxfId="1629" priority="391">
      <formula>$M272=#REF!</formula>
    </cfRule>
    <cfRule type="expression" dxfId="1628" priority="392">
      <formula>$M272=#REF!</formula>
    </cfRule>
  </conditionalFormatting>
  <conditionalFormatting sqref="AD260">
    <cfRule type="expression" dxfId="1627" priority="385">
      <formula>$M260=#REF!</formula>
    </cfRule>
    <cfRule type="expression" dxfId="1626" priority="386">
      <formula>$M260=#REF!</formula>
    </cfRule>
    <cfRule type="expression" dxfId="1625" priority="387">
      <formula>$M260=#REF!</formula>
    </cfRule>
    <cfRule type="expression" dxfId="1624" priority="388">
      <formula>$M260=#REF!</formula>
    </cfRule>
  </conditionalFormatting>
  <conditionalFormatting sqref="AC260">
    <cfRule type="expression" dxfId="1623" priority="381">
      <formula>$M260=#REF!</formula>
    </cfRule>
    <cfRule type="expression" dxfId="1622" priority="382">
      <formula>$M260=#REF!</formula>
    </cfRule>
    <cfRule type="expression" dxfId="1621" priority="383">
      <formula>$M260=#REF!</formula>
    </cfRule>
    <cfRule type="expression" dxfId="1620" priority="384">
      <formula>$M260=#REF!</formula>
    </cfRule>
  </conditionalFormatting>
  <conditionalFormatting sqref="Q260">
    <cfRule type="cellIs" dxfId="1619" priority="380" operator="equal">
      <formula>"Mut+ext"</formula>
    </cfRule>
  </conditionalFormatting>
  <conditionalFormatting sqref="Z260">
    <cfRule type="expression" dxfId="1618" priority="376">
      <formula>$M260=#REF!</formula>
    </cfRule>
    <cfRule type="expression" dxfId="1617" priority="377">
      <formula>$M260=#REF!</formula>
    </cfRule>
    <cfRule type="expression" dxfId="1616" priority="378">
      <formula>$M260=#REF!</formula>
    </cfRule>
    <cfRule type="expression" dxfId="1615" priority="379">
      <formula>$M260=#REF!</formula>
    </cfRule>
  </conditionalFormatting>
  <conditionalFormatting sqref="Q20">
    <cfRule type="cellIs" dxfId="1614" priority="375" operator="equal">
      <formula>"Mut+ext"</formula>
    </cfRule>
  </conditionalFormatting>
  <conditionalFormatting sqref="AD15:AD18">
    <cfRule type="expression" dxfId="1613" priority="371">
      <formula>$M15=#REF!</formula>
    </cfRule>
    <cfRule type="expression" dxfId="1612" priority="372">
      <formula>$M15=#REF!</formula>
    </cfRule>
    <cfRule type="expression" dxfId="1611" priority="373">
      <formula>$M15=#REF!</formula>
    </cfRule>
    <cfRule type="expression" dxfId="1610" priority="374">
      <formula>$M15=#REF!</formula>
    </cfRule>
  </conditionalFormatting>
  <conditionalFormatting sqref="AC15">
    <cfRule type="expression" dxfId="1609" priority="367">
      <formula>$M15=#REF!</formula>
    </cfRule>
    <cfRule type="expression" dxfId="1608" priority="368">
      <formula>$M15=#REF!</formula>
    </cfRule>
    <cfRule type="expression" dxfId="1607" priority="369">
      <formula>$M15=#REF!</formula>
    </cfRule>
    <cfRule type="expression" dxfId="1606" priority="370">
      <formula>$M15=#REF!</formula>
    </cfRule>
  </conditionalFormatting>
  <conditionalFormatting sqref="AC16">
    <cfRule type="expression" dxfId="1605" priority="363">
      <formula>$M16=#REF!</formula>
    </cfRule>
    <cfRule type="expression" dxfId="1604" priority="364">
      <formula>$M16=#REF!</formula>
    </cfRule>
    <cfRule type="expression" dxfId="1603" priority="365">
      <formula>$M16=#REF!</formula>
    </cfRule>
    <cfRule type="expression" dxfId="1602" priority="366">
      <formula>$M16=#REF!</formula>
    </cfRule>
  </conditionalFormatting>
  <conditionalFormatting sqref="AC18">
    <cfRule type="expression" dxfId="1601" priority="359">
      <formula>$M18=#REF!</formula>
    </cfRule>
    <cfRule type="expression" dxfId="1600" priority="360">
      <formula>$M18=#REF!</formula>
    </cfRule>
    <cfRule type="expression" dxfId="1599" priority="361">
      <formula>$M18=#REF!</formula>
    </cfRule>
    <cfRule type="expression" dxfId="1598" priority="362">
      <formula>$M18=#REF!</formula>
    </cfRule>
  </conditionalFormatting>
  <conditionalFormatting sqref="AC17">
    <cfRule type="expression" dxfId="1597" priority="355">
      <formula>$M17=#REF!</formula>
    </cfRule>
    <cfRule type="expression" dxfId="1596" priority="356">
      <formula>$M17=#REF!</formula>
    </cfRule>
    <cfRule type="expression" dxfId="1595" priority="357">
      <formula>$M17=#REF!</formula>
    </cfRule>
    <cfRule type="expression" dxfId="1594" priority="358">
      <formula>$M17=#REF!</formula>
    </cfRule>
  </conditionalFormatting>
  <conditionalFormatting sqref="Q17:Q18 Q15">
    <cfRule type="cellIs" dxfId="1593" priority="354" operator="equal">
      <formula>"Mut+ext"</formula>
    </cfRule>
  </conditionalFormatting>
  <conditionalFormatting sqref="Z15:Z18">
    <cfRule type="expression" dxfId="1592" priority="350">
      <formula>$M15=#REF!</formula>
    </cfRule>
    <cfRule type="expression" dxfId="1591" priority="351">
      <formula>$M15=#REF!</formula>
    </cfRule>
    <cfRule type="expression" dxfId="1590" priority="352">
      <formula>$M15=#REF!</formula>
    </cfRule>
    <cfRule type="expression" dxfId="1589" priority="353">
      <formula>$M15=#REF!</formula>
    </cfRule>
  </conditionalFormatting>
  <conditionalFormatting sqref="Q16">
    <cfRule type="cellIs" dxfId="1588" priority="349" operator="equal">
      <formula>"Mut+ext"</formula>
    </cfRule>
  </conditionalFormatting>
  <conditionalFormatting sqref="AD28:AD31">
    <cfRule type="expression" dxfId="1587" priority="345">
      <formula>$M28=#REF!</formula>
    </cfRule>
    <cfRule type="expression" dxfId="1586" priority="346">
      <formula>$M28=#REF!</formula>
    </cfRule>
    <cfRule type="expression" dxfId="1585" priority="347">
      <formula>$M28=#REF!</formula>
    </cfRule>
    <cfRule type="expression" dxfId="1584" priority="348">
      <formula>$M28=#REF!</formula>
    </cfRule>
  </conditionalFormatting>
  <conditionalFormatting sqref="AC28">
    <cfRule type="expression" dxfId="1583" priority="341">
      <formula>$M28=#REF!</formula>
    </cfRule>
    <cfRule type="expression" dxfId="1582" priority="342">
      <formula>$M28=#REF!</formula>
    </cfRule>
    <cfRule type="expression" dxfId="1581" priority="343">
      <formula>$M28=#REF!</formula>
    </cfRule>
    <cfRule type="expression" dxfId="1580" priority="344">
      <formula>$M28=#REF!</formula>
    </cfRule>
  </conditionalFormatting>
  <conditionalFormatting sqref="AC29">
    <cfRule type="expression" dxfId="1579" priority="337">
      <formula>$M29=#REF!</formula>
    </cfRule>
    <cfRule type="expression" dxfId="1578" priority="338">
      <formula>$M29=#REF!</formula>
    </cfRule>
    <cfRule type="expression" dxfId="1577" priority="339">
      <formula>$M29=#REF!</formula>
    </cfRule>
    <cfRule type="expression" dxfId="1576" priority="340">
      <formula>$M29=#REF!</formula>
    </cfRule>
  </conditionalFormatting>
  <conditionalFormatting sqref="AC31">
    <cfRule type="expression" dxfId="1575" priority="333">
      <formula>$M31=#REF!</formula>
    </cfRule>
    <cfRule type="expression" dxfId="1574" priority="334">
      <formula>$M31=#REF!</formula>
    </cfRule>
    <cfRule type="expression" dxfId="1573" priority="335">
      <formula>$M31=#REF!</formula>
    </cfRule>
    <cfRule type="expression" dxfId="1572" priority="336">
      <formula>$M31=#REF!</formula>
    </cfRule>
  </conditionalFormatting>
  <conditionalFormatting sqref="AC30">
    <cfRule type="expression" dxfId="1571" priority="329">
      <formula>$M30=#REF!</formula>
    </cfRule>
    <cfRule type="expression" dxfId="1570" priority="330">
      <formula>$M30=#REF!</formula>
    </cfRule>
    <cfRule type="expression" dxfId="1569" priority="331">
      <formula>$M30=#REF!</formula>
    </cfRule>
    <cfRule type="expression" dxfId="1568" priority="332">
      <formula>$M30=#REF!</formula>
    </cfRule>
  </conditionalFormatting>
  <conditionalFormatting sqref="Q28:Q31">
    <cfRule type="cellIs" dxfId="1567" priority="328" operator="equal">
      <formula>"Mut+ext"</formula>
    </cfRule>
  </conditionalFormatting>
  <conditionalFormatting sqref="Z28:Z31">
    <cfRule type="expression" dxfId="1566" priority="324">
      <formula>$M28=#REF!</formula>
    </cfRule>
    <cfRule type="expression" dxfId="1565" priority="325">
      <formula>$M28=#REF!</formula>
    </cfRule>
    <cfRule type="expression" dxfId="1564" priority="326">
      <formula>$M28=#REF!</formula>
    </cfRule>
    <cfRule type="expression" dxfId="1563" priority="327">
      <formula>$M28=#REF!</formula>
    </cfRule>
  </conditionalFormatting>
  <conditionalFormatting sqref="AD42:AD45">
    <cfRule type="expression" dxfId="1562" priority="320">
      <formula>$M42=#REF!</formula>
    </cfRule>
    <cfRule type="expression" dxfId="1561" priority="321">
      <formula>$M42=#REF!</formula>
    </cfRule>
    <cfRule type="expression" dxfId="1560" priority="322">
      <formula>$M42=#REF!</formula>
    </cfRule>
    <cfRule type="expression" dxfId="1559" priority="323">
      <formula>$M42=#REF!</formula>
    </cfRule>
  </conditionalFormatting>
  <conditionalFormatting sqref="AC42">
    <cfRule type="expression" dxfId="1558" priority="316">
      <formula>$M42=#REF!</formula>
    </cfRule>
    <cfRule type="expression" dxfId="1557" priority="317">
      <formula>$M42=#REF!</formula>
    </cfRule>
    <cfRule type="expression" dxfId="1556" priority="318">
      <formula>$M42=#REF!</formula>
    </cfRule>
    <cfRule type="expression" dxfId="1555" priority="319">
      <formula>$M42=#REF!</formula>
    </cfRule>
  </conditionalFormatting>
  <conditionalFormatting sqref="AC44:AC45">
    <cfRule type="expression" dxfId="1554" priority="312">
      <formula>$M44=#REF!</formula>
    </cfRule>
    <cfRule type="expression" dxfId="1553" priority="313">
      <formula>$M44=#REF!</formula>
    </cfRule>
    <cfRule type="expression" dxfId="1552" priority="314">
      <formula>$M44=#REF!</formula>
    </cfRule>
    <cfRule type="expression" dxfId="1551" priority="315">
      <formula>$M44=#REF!</formula>
    </cfRule>
  </conditionalFormatting>
  <conditionalFormatting sqref="AC43">
    <cfRule type="expression" dxfId="1550" priority="308">
      <formula>$M43=#REF!</formula>
    </cfRule>
    <cfRule type="expression" dxfId="1549" priority="309">
      <formula>$M43=#REF!</formula>
    </cfRule>
    <cfRule type="expression" dxfId="1548" priority="310">
      <formula>$M43=#REF!</formula>
    </cfRule>
    <cfRule type="expression" dxfId="1547" priority="311">
      <formula>$M43=#REF!</formula>
    </cfRule>
  </conditionalFormatting>
  <conditionalFormatting sqref="Q42:Q45">
    <cfRule type="cellIs" dxfId="1546" priority="307" operator="equal">
      <formula>"Mut+ext"</formula>
    </cfRule>
  </conditionalFormatting>
  <conditionalFormatting sqref="Z42:Z45">
    <cfRule type="expression" dxfId="1545" priority="303">
      <formula>$M42=#REF!</formula>
    </cfRule>
    <cfRule type="expression" dxfId="1544" priority="304">
      <formula>$M42=#REF!</formula>
    </cfRule>
    <cfRule type="expression" dxfId="1543" priority="305">
      <formula>$M42=#REF!</formula>
    </cfRule>
    <cfRule type="expression" dxfId="1542" priority="306">
      <formula>$M42=#REF!</formula>
    </cfRule>
  </conditionalFormatting>
  <conditionalFormatting sqref="AD54:AD57">
    <cfRule type="expression" dxfId="1541" priority="299">
      <formula>$M54=#REF!</formula>
    </cfRule>
    <cfRule type="expression" dxfId="1540" priority="300">
      <formula>$M54=#REF!</formula>
    </cfRule>
    <cfRule type="expression" dxfId="1539" priority="301">
      <formula>$M54=#REF!</formula>
    </cfRule>
    <cfRule type="expression" dxfId="1538" priority="302">
      <formula>$M54=#REF!</formula>
    </cfRule>
  </conditionalFormatting>
  <conditionalFormatting sqref="AC54">
    <cfRule type="expression" dxfId="1537" priority="295">
      <formula>$M54=#REF!</formula>
    </cfRule>
    <cfRule type="expression" dxfId="1536" priority="296">
      <formula>$M54=#REF!</formula>
    </cfRule>
    <cfRule type="expression" dxfId="1535" priority="297">
      <formula>$M54=#REF!</formula>
    </cfRule>
    <cfRule type="expression" dxfId="1534" priority="298">
      <formula>$M54=#REF!</formula>
    </cfRule>
  </conditionalFormatting>
  <conditionalFormatting sqref="AC55">
    <cfRule type="expression" dxfId="1533" priority="291">
      <formula>$M55=#REF!</formula>
    </cfRule>
    <cfRule type="expression" dxfId="1532" priority="292">
      <formula>$M55=#REF!</formula>
    </cfRule>
    <cfRule type="expression" dxfId="1531" priority="293">
      <formula>$M55=#REF!</formula>
    </cfRule>
    <cfRule type="expression" dxfId="1530" priority="294">
      <formula>$M55=#REF!</formula>
    </cfRule>
  </conditionalFormatting>
  <conditionalFormatting sqref="AC57">
    <cfRule type="expression" dxfId="1529" priority="287">
      <formula>$M57=#REF!</formula>
    </cfRule>
    <cfRule type="expression" dxfId="1528" priority="288">
      <formula>$M57=#REF!</formula>
    </cfRule>
    <cfRule type="expression" dxfId="1527" priority="289">
      <formula>$M57=#REF!</formula>
    </cfRule>
    <cfRule type="expression" dxfId="1526" priority="290">
      <formula>$M57=#REF!</formula>
    </cfRule>
  </conditionalFormatting>
  <conditionalFormatting sqref="AC56">
    <cfRule type="expression" dxfId="1525" priority="283">
      <formula>$M56=#REF!</formula>
    </cfRule>
    <cfRule type="expression" dxfId="1524" priority="284">
      <formula>$M56=#REF!</formula>
    </cfRule>
    <cfRule type="expression" dxfId="1523" priority="285">
      <formula>$M56=#REF!</formula>
    </cfRule>
    <cfRule type="expression" dxfId="1522" priority="286">
      <formula>$M56=#REF!</formula>
    </cfRule>
  </conditionalFormatting>
  <conditionalFormatting sqref="Q54:Q57">
    <cfRule type="cellIs" dxfId="1521" priority="282" operator="equal">
      <formula>"Mut+ext"</formula>
    </cfRule>
  </conditionalFormatting>
  <conditionalFormatting sqref="Z54:Z57">
    <cfRule type="expression" dxfId="1520" priority="278">
      <formula>$M54=#REF!</formula>
    </cfRule>
    <cfRule type="expression" dxfId="1519" priority="279">
      <formula>$M54=#REF!</formula>
    </cfRule>
    <cfRule type="expression" dxfId="1518" priority="280">
      <formula>$M54=#REF!</formula>
    </cfRule>
    <cfRule type="expression" dxfId="1517" priority="281">
      <formula>$M54=#REF!</formula>
    </cfRule>
  </conditionalFormatting>
  <conditionalFormatting sqref="AD67:AD70">
    <cfRule type="expression" dxfId="1516" priority="274">
      <formula>$M67=#REF!</formula>
    </cfRule>
    <cfRule type="expression" dxfId="1515" priority="275">
      <formula>$M67=#REF!</formula>
    </cfRule>
    <cfRule type="expression" dxfId="1514" priority="276">
      <formula>$M67=#REF!</formula>
    </cfRule>
    <cfRule type="expression" dxfId="1513" priority="277">
      <formula>$M67=#REF!</formula>
    </cfRule>
  </conditionalFormatting>
  <conditionalFormatting sqref="AC67">
    <cfRule type="expression" dxfId="1512" priority="270">
      <formula>$M67=#REF!</formula>
    </cfRule>
    <cfRule type="expression" dxfId="1511" priority="271">
      <formula>$M67=#REF!</formula>
    </cfRule>
    <cfRule type="expression" dxfId="1510" priority="272">
      <formula>$M67=#REF!</formula>
    </cfRule>
    <cfRule type="expression" dxfId="1509" priority="273">
      <formula>$M67=#REF!</formula>
    </cfRule>
  </conditionalFormatting>
  <conditionalFormatting sqref="AC68">
    <cfRule type="expression" dxfId="1508" priority="266">
      <formula>$M68=#REF!</formula>
    </cfRule>
    <cfRule type="expression" dxfId="1507" priority="267">
      <formula>$M68=#REF!</formula>
    </cfRule>
    <cfRule type="expression" dxfId="1506" priority="268">
      <formula>$M68=#REF!</formula>
    </cfRule>
    <cfRule type="expression" dxfId="1505" priority="269">
      <formula>$M68=#REF!</formula>
    </cfRule>
  </conditionalFormatting>
  <conditionalFormatting sqref="AC70">
    <cfRule type="expression" dxfId="1504" priority="262">
      <formula>$M70=#REF!</formula>
    </cfRule>
    <cfRule type="expression" dxfId="1503" priority="263">
      <formula>$M70=#REF!</formula>
    </cfRule>
    <cfRule type="expression" dxfId="1502" priority="264">
      <formula>$M70=#REF!</formula>
    </cfRule>
    <cfRule type="expression" dxfId="1501" priority="265">
      <formula>$M70=#REF!</formula>
    </cfRule>
  </conditionalFormatting>
  <conditionalFormatting sqref="AC69">
    <cfRule type="expression" dxfId="1500" priority="258">
      <formula>$M69=#REF!</formula>
    </cfRule>
    <cfRule type="expression" dxfId="1499" priority="259">
      <formula>$M69=#REF!</formula>
    </cfRule>
    <cfRule type="expression" dxfId="1498" priority="260">
      <formula>$M69=#REF!</formula>
    </cfRule>
    <cfRule type="expression" dxfId="1497" priority="261">
      <formula>$M69=#REF!</formula>
    </cfRule>
  </conditionalFormatting>
  <conditionalFormatting sqref="Q67:Q70">
    <cfRule type="cellIs" dxfId="1496" priority="257" operator="equal">
      <formula>"Mut+ext"</formula>
    </cfRule>
  </conditionalFormatting>
  <conditionalFormatting sqref="Z67:Z70">
    <cfRule type="expression" dxfId="1495" priority="253">
      <formula>$M67=#REF!</formula>
    </cfRule>
    <cfRule type="expression" dxfId="1494" priority="254">
      <formula>$M67=#REF!</formula>
    </cfRule>
    <cfRule type="expression" dxfId="1493" priority="255">
      <formula>$M67=#REF!</formula>
    </cfRule>
    <cfRule type="expression" dxfId="1492" priority="256">
      <formula>$M67=#REF!</formula>
    </cfRule>
  </conditionalFormatting>
  <conditionalFormatting sqref="AD80:AD83">
    <cfRule type="expression" dxfId="1491" priority="249">
      <formula>$M80=#REF!</formula>
    </cfRule>
    <cfRule type="expression" dxfId="1490" priority="250">
      <formula>$M80=#REF!</formula>
    </cfRule>
    <cfRule type="expression" dxfId="1489" priority="251">
      <formula>$M80=#REF!</formula>
    </cfRule>
    <cfRule type="expression" dxfId="1488" priority="252">
      <formula>$M80=#REF!</formula>
    </cfRule>
  </conditionalFormatting>
  <conditionalFormatting sqref="AC80">
    <cfRule type="expression" dxfId="1487" priority="245">
      <formula>$M80=#REF!</formula>
    </cfRule>
    <cfRule type="expression" dxfId="1486" priority="246">
      <formula>$M80=#REF!</formula>
    </cfRule>
    <cfRule type="expression" dxfId="1485" priority="247">
      <formula>$M80=#REF!</formula>
    </cfRule>
    <cfRule type="expression" dxfId="1484" priority="248">
      <formula>$M80=#REF!</formula>
    </cfRule>
  </conditionalFormatting>
  <conditionalFormatting sqref="AC81">
    <cfRule type="expression" dxfId="1483" priority="241">
      <formula>$M81=#REF!</formula>
    </cfRule>
    <cfRule type="expression" dxfId="1482" priority="242">
      <formula>$M81=#REF!</formula>
    </cfRule>
    <cfRule type="expression" dxfId="1481" priority="243">
      <formula>$M81=#REF!</formula>
    </cfRule>
    <cfRule type="expression" dxfId="1480" priority="244">
      <formula>$M81=#REF!</formula>
    </cfRule>
  </conditionalFormatting>
  <conditionalFormatting sqref="AC83">
    <cfRule type="expression" dxfId="1479" priority="237">
      <formula>$M83=#REF!</formula>
    </cfRule>
    <cfRule type="expression" dxfId="1478" priority="238">
      <formula>$M83=#REF!</formula>
    </cfRule>
    <cfRule type="expression" dxfId="1477" priority="239">
      <formula>$M83=#REF!</formula>
    </cfRule>
    <cfRule type="expression" dxfId="1476" priority="240">
      <formula>$M83=#REF!</formula>
    </cfRule>
  </conditionalFormatting>
  <conditionalFormatting sqref="AC82">
    <cfRule type="expression" dxfId="1475" priority="233">
      <formula>$M82=#REF!</formula>
    </cfRule>
    <cfRule type="expression" dxfId="1474" priority="234">
      <formula>$M82=#REF!</formula>
    </cfRule>
    <cfRule type="expression" dxfId="1473" priority="235">
      <formula>$M82=#REF!</formula>
    </cfRule>
    <cfRule type="expression" dxfId="1472" priority="236">
      <formula>$M82=#REF!</formula>
    </cfRule>
  </conditionalFormatting>
  <conditionalFormatting sqref="Q80:Q83">
    <cfRule type="cellIs" dxfId="1471" priority="232" operator="equal">
      <formula>"Mut+ext"</formula>
    </cfRule>
  </conditionalFormatting>
  <conditionalFormatting sqref="Z80:Z83">
    <cfRule type="expression" dxfId="1470" priority="228">
      <formula>$M80=#REF!</formula>
    </cfRule>
    <cfRule type="expression" dxfId="1469" priority="229">
      <formula>$M80=#REF!</formula>
    </cfRule>
    <cfRule type="expression" dxfId="1468" priority="230">
      <formula>$M80=#REF!</formula>
    </cfRule>
    <cfRule type="expression" dxfId="1467" priority="231">
      <formula>$M80=#REF!</formula>
    </cfRule>
  </conditionalFormatting>
  <conditionalFormatting sqref="AD94:AD97">
    <cfRule type="expression" dxfId="1466" priority="224">
      <formula>$M94=#REF!</formula>
    </cfRule>
    <cfRule type="expression" dxfId="1465" priority="225">
      <formula>$M94=#REF!</formula>
    </cfRule>
    <cfRule type="expression" dxfId="1464" priority="226">
      <formula>$M94=#REF!</formula>
    </cfRule>
    <cfRule type="expression" dxfId="1463" priority="227">
      <formula>$M94=#REF!</formula>
    </cfRule>
  </conditionalFormatting>
  <conditionalFormatting sqref="AC94">
    <cfRule type="expression" dxfId="1462" priority="220">
      <formula>$M94=#REF!</formula>
    </cfRule>
    <cfRule type="expression" dxfId="1461" priority="221">
      <formula>$M94=#REF!</formula>
    </cfRule>
    <cfRule type="expression" dxfId="1460" priority="222">
      <formula>$M94=#REF!</formula>
    </cfRule>
    <cfRule type="expression" dxfId="1459" priority="223">
      <formula>$M94=#REF!</formula>
    </cfRule>
  </conditionalFormatting>
  <conditionalFormatting sqref="AC96:AC97">
    <cfRule type="expression" dxfId="1458" priority="216">
      <formula>$M96=#REF!</formula>
    </cfRule>
    <cfRule type="expression" dxfId="1457" priority="217">
      <formula>$M96=#REF!</formula>
    </cfRule>
    <cfRule type="expression" dxfId="1456" priority="218">
      <formula>$M96=#REF!</formula>
    </cfRule>
    <cfRule type="expression" dxfId="1455" priority="219">
      <formula>$M96=#REF!</formula>
    </cfRule>
  </conditionalFormatting>
  <conditionalFormatting sqref="AC95">
    <cfRule type="expression" dxfId="1454" priority="212">
      <formula>$M95=#REF!</formula>
    </cfRule>
    <cfRule type="expression" dxfId="1453" priority="213">
      <formula>$M95=#REF!</formula>
    </cfRule>
    <cfRule type="expression" dxfId="1452" priority="214">
      <formula>$M95=#REF!</formula>
    </cfRule>
    <cfRule type="expression" dxfId="1451" priority="215">
      <formula>$M95=#REF!</formula>
    </cfRule>
  </conditionalFormatting>
  <conditionalFormatting sqref="Q94:Q97">
    <cfRule type="cellIs" dxfId="1450" priority="211" operator="equal">
      <formula>"Mut+ext"</formula>
    </cfRule>
  </conditionalFormatting>
  <conditionalFormatting sqref="Z94:Z97">
    <cfRule type="expression" dxfId="1449" priority="207">
      <formula>$M94=#REF!</formula>
    </cfRule>
    <cfRule type="expression" dxfId="1448" priority="208">
      <formula>$M94=#REF!</formula>
    </cfRule>
    <cfRule type="expression" dxfId="1447" priority="209">
      <formula>$M94=#REF!</formula>
    </cfRule>
    <cfRule type="expression" dxfId="1446" priority="210">
      <formula>$M94=#REF!</formula>
    </cfRule>
  </conditionalFormatting>
  <conditionalFormatting sqref="AD105:AD108">
    <cfRule type="expression" dxfId="1445" priority="203">
      <formula>$M105=#REF!</formula>
    </cfRule>
    <cfRule type="expression" dxfId="1444" priority="204">
      <formula>$M105=#REF!</formula>
    </cfRule>
    <cfRule type="expression" dxfId="1443" priority="205">
      <formula>$M105=#REF!</formula>
    </cfRule>
    <cfRule type="expression" dxfId="1442" priority="206">
      <formula>$M105=#REF!</formula>
    </cfRule>
  </conditionalFormatting>
  <conditionalFormatting sqref="AC105">
    <cfRule type="expression" dxfId="1441" priority="199">
      <formula>$M105=#REF!</formula>
    </cfRule>
    <cfRule type="expression" dxfId="1440" priority="200">
      <formula>$M105=#REF!</formula>
    </cfRule>
    <cfRule type="expression" dxfId="1439" priority="201">
      <formula>$M105=#REF!</formula>
    </cfRule>
    <cfRule type="expression" dxfId="1438" priority="202">
      <formula>$M105=#REF!</formula>
    </cfRule>
  </conditionalFormatting>
  <conditionalFormatting sqref="AC106">
    <cfRule type="expression" dxfId="1437" priority="195">
      <formula>$M106=#REF!</formula>
    </cfRule>
    <cfRule type="expression" dxfId="1436" priority="196">
      <formula>$M106=#REF!</formula>
    </cfRule>
    <cfRule type="expression" dxfId="1435" priority="197">
      <formula>$M106=#REF!</formula>
    </cfRule>
    <cfRule type="expression" dxfId="1434" priority="198">
      <formula>$M106=#REF!</formula>
    </cfRule>
  </conditionalFormatting>
  <conditionalFormatting sqref="AC107">
    <cfRule type="expression" dxfId="1433" priority="191">
      <formula>$M107=#REF!</formula>
    </cfRule>
    <cfRule type="expression" dxfId="1432" priority="192">
      <formula>$M107=#REF!</formula>
    </cfRule>
    <cfRule type="expression" dxfId="1431" priority="193">
      <formula>$M107=#REF!</formula>
    </cfRule>
    <cfRule type="expression" dxfId="1430" priority="194">
      <formula>$M107=#REF!</formula>
    </cfRule>
  </conditionalFormatting>
  <conditionalFormatting sqref="AC108">
    <cfRule type="expression" dxfId="1429" priority="187">
      <formula>$M108=#REF!</formula>
    </cfRule>
    <cfRule type="expression" dxfId="1428" priority="188">
      <formula>$M108=#REF!</formula>
    </cfRule>
    <cfRule type="expression" dxfId="1427" priority="189">
      <formula>$M108=#REF!</formula>
    </cfRule>
    <cfRule type="expression" dxfId="1426" priority="190">
      <formula>$M108=#REF!</formula>
    </cfRule>
  </conditionalFormatting>
  <conditionalFormatting sqref="Q105:Q108">
    <cfRule type="cellIs" dxfId="1425" priority="186" operator="equal">
      <formula>"Mut+ext"</formula>
    </cfRule>
  </conditionalFormatting>
  <conditionalFormatting sqref="Z105:Z108">
    <cfRule type="expression" dxfId="1424" priority="182">
      <formula>$M105=#REF!</formula>
    </cfRule>
    <cfRule type="expression" dxfId="1423" priority="183">
      <formula>$M105=#REF!</formula>
    </cfRule>
    <cfRule type="expression" dxfId="1422" priority="184">
      <formula>$M105=#REF!</formula>
    </cfRule>
    <cfRule type="expression" dxfId="1421" priority="185">
      <formula>$M105=#REF!</formula>
    </cfRule>
  </conditionalFormatting>
  <conditionalFormatting sqref="AD118:AD121">
    <cfRule type="expression" dxfId="1420" priority="178">
      <formula>$M118=#REF!</formula>
    </cfRule>
    <cfRule type="expression" dxfId="1419" priority="179">
      <formula>$M118=#REF!</formula>
    </cfRule>
    <cfRule type="expression" dxfId="1418" priority="180">
      <formula>$M118=#REF!</formula>
    </cfRule>
    <cfRule type="expression" dxfId="1417" priority="181">
      <formula>$M118=#REF!</formula>
    </cfRule>
  </conditionalFormatting>
  <conditionalFormatting sqref="AC118">
    <cfRule type="expression" dxfId="1416" priority="174">
      <formula>$M118=#REF!</formula>
    </cfRule>
    <cfRule type="expression" dxfId="1415" priority="175">
      <formula>$M118=#REF!</formula>
    </cfRule>
    <cfRule type="expression" dxfId="1414" priority="176">
      <formula>$M118=#REF!</formula>
    </cfRule>
    <cfRule type="expression" dxfId="1413" priority="177">
      <formula>$M118=#REF!</formula>
    </cfRule>
  </conditionalFormatting>
  <conditionalFormatting sqref="AC119">
    <cfRule type="expression" dxfId="1412" priority="170">
      <formula>$M119=#REF!</formula>
    </cfRule>
    <cfRule type="expression" dxfId="1411" priority="171">
      <formula>$M119=#REF!</formula>
    </cfRule>
    <cfRule type="expression" dxfId="1410" priority="172">
      <formula>$M119=#REF!</formula>
    </cfRule>
    <cfRule type="expression" dxfId="1409" priority="173">
      <formula>$M119=#REF!</formula>
    </cfRule>
  </conditionalFormatting>
  <conditionalFormatting sqref="AC120">
    <cfRule type="expression" dxfId="1408" priority="166">
      <formula>$M120=#REF!</formula>
    </cfRule>
    <cfRule type="expression" dxfId="1407" priority="167">
      <formula>$M120=#REF!</formula>
    </cfRule>
    <cfRule type="expression" dxfId="1406" priority="168">
      <formula>$M120=#REF!</formula>
    </cfRule>
    <cfRule type="expression" dxfId="1405" priority="169">
      <formula>$M120=#REF!</formula>
    </cfRule>
  </conditionalFormatting>
  <conditionalFormatting sqref="AC121">
    <cfRule type="expression" dxfId="1404" priority="162">
      <formula>$M121=#REF!</formula>
    </cfRule>
    <cfRule type="expression" dxfId="1403" priority="163">
      <formula>$M121=#REF!</formula>
    </cfRule>
    <cfRule type="expression" dxfId="1402" priority="164">
      <formula>$M121=#REF!</formula>
    </cfRule>
    <cfRule type="expression" dxfId="1401" priority="165">
      <formula>$M121=#REF!</formula>
    </cfRule>
  </conditionalFormatting>
  <conditionalFormatting sqref="Q118:Q121">
    <cfRule type="cellIs" dxfId="1400" priority="161" operator="equal">
      <formula>"Mut+ext"</formula>
    </cfRule>
  </conditionalFormatting>
  <conditionalFormatting sqref="Z118:Z121">
    <cfRule type="expression" dxfId="1399" priority="157">
      <formula>$M118=#REF!</formula>
    </cfRule>
    <cfRule type="expression" dxfId="1398" priority="158">
      <formula>$M118=#REF!</formula>
    </cfRule>
    <cfRule type="expression" dxfId="1397" priority="159">
      <formula>$M118=#REF!</formula>
    </cfRule>
    <cfRule type="expression" dxfId="1396" priority="160">
      <formula>$M118=#REF!</formula>
    </cfRule>
  </conditionalFormatting>
  <conditionalFormatting sqref="AD131:AD134">
    <cfRule type="expression" dxfId="1395" priority="153">
      <formula>$M131=#REF!</formula>
    </cfRule>
    <cfRule type="expression" dxfId="1394" priority="154">
      <formula>$M131=#REF!</formula>
    </cfRule>
    <cfRule type="expression" dxfId="1393" priority="155">
      <formula>$M131=#REF!</formula>
    </cfRule>
    <cfRule type="expression" dxfId="1392" priority="156">
      <formula>$M131=#REF!</formula>
    </cfRule>
  </conditionalFormatting>
  <conditionalFormatting sqref="AC131">
    <cfRule type="expression" dxfId="1391" priority="149">
      <formula>$M131=#REF!</formula>
    </cfRule>
    <cfRule type="expression" dxfId="1390" priority="150">
      <formula>$M131=#REF!</formula>
    </cfRule>
    <cfRule type="expression" dxfId="1389" priority="151">
      <formula>$M131=#REF!</formula>
    </cfRule>
    <cfRule type="expression" dxfId="1388" priority="152">
      <formula>$M131=#REF!</formula>
    </cfRule>
  </conditionalFormatting>
  <conditionalFormatting sqref="AC132">
    <cfRule type="expression" dxfId="1387" priority="145">
      <formula>$M132=#REF!</formula>
    </cfRule>
    <cfRule type="expression" dxfId="1386" priority="146">
      <formula>$M132=#REF!</formula>
    </cfRule>
    <cfRule type="expression" dxfId="1385" priority="147">
      <formula>$M132=#REF!</formula>
    </cfRule>
    <cfRule type="expression" dxfId="1384" priority="148">
      <formula>$M132=#REF!</formula>
    </cfRule>
  </conditionalFormatting>
  <conditionalFormatting sqref="AC133">
    <cfRule type="expression" dxfId="1383" priority="141">
      <formula>$M133=#REF!</formula>
    </cfRule>
    <cfRule type="expression" dxfId="1382" priority="142">
      <formula>$M133=#REF!</formula>
    </cfRule>
    <cfRule type="expression" dxfId="1381" priority="143">
      <formula>$M133=#REF!</formula>
    </cfRule>
    <cfRule type="expression" dxfId="1380" priority="144">
      <formula>$M133=#REF!</formula>
    </cfRule>
  </conditionalFormatting>
  <conditionalFormatting sqref="AC134">
    <cfRule type="expression" dxfId="1379" priority="137">
      <formula>$M134=#REF!</formula>
    </cfRule>
    <cfRule type="expression" dxfId="1378" priority="138">
      <formula>$M134=#REF!</formula>
    </cfRule>
    <cfRule type="expression" dxfId="1377" priority="139">
      <formula>$M134=#REF!</formula>
    </cfRule>
    <cfRule type="expression" dxfId="1376" priority="140">
      <formula>$M134=#REF!</formula>
    </cfRule>
  </conditionalFormatting>
  <conditionalFormatting sqref="Q131:Q134">
    <cfRule type="cellIs" dxfId="1375" priority="136" operator="equal">
      <formula>"Mut+ext"</formula>
    </cfRule>
  </conditionalFormatting>
  <conditionalFormatting sqref="Z131:Z134">
    <cfRule type="expression" dxfId="1374" priority="132">
      <formula>$M131=#REF!</formula>
    </cfRule>
    <cfRule type="expression" dxfId="1373" priority="133">
      <formula>$M131=#REF!</formula>
    </cfRule>
    <cfRule type="expression" dxfId="1372" priority="134">
      <formula>$M131=#REF!</formula>
    </cfRule>
    <cfRule type="expression" dxfId="1371" priority="135">
      <formula>$M131=#REF!</formula>
    </cfRule>
  </conditionalFormatting>
  <conditionalFormatting sqref="AD146:AD149">
    <cfRule type="expression" dxfId="1370" priority="128">
      <formula>$M146=#REF!</formula>
    </cfRule>
    <cfRule type="expression" dxfId="1369" priority="129">
      <formula>$M146=#REF!</formula>
    </cfRule>
    <cfRule type="expression" dxfId="1368" priority="130">
      <formula>$M146=#REF!</formula>
    </cfRule>
    <cfRule type="expression" dxfId="1367" priority="131">
      <formula>$M146=#REF!</formula>
    </cfRule>
  </conditionalFormatting>
  <conditionalFormatting sqref="AC146:AC149">
    <cfRule type="expression" dxfId="1366" priority="124">
      <formula>$M146=#REF!</formula>
    </cfRule>
    <cfRule type="expression" dxfId="1365" priority="125">
      <formula>$M146=#REF!</formula>
    </cfRule>
    <cfRule type="expression" dxfId="1364" priority="126">
      <formula>$M146=#REF!</formula>
    </cfRule>
    <cfRule type="expression" dxfId="1363" priority="127">
      <formula>$M146=#REF!</formula>
    </cfRule>
  </conditionalFormatting>
  <conditionalFormatting sqref="Q146:Q149">
    <cfRule type="cellIs" dxfId="1362" priority="123" operator="equal">
      <formula>"Mut+ext"</formula>
    </cfRule>
  </conditionalFormatting>
  <conditionalFormatting sqref="Z146:Z149">
    <cfRule type="expression" dxfId="1361" priority="119">
      <formula>$M146=#REF!</formula>
    </cfRule>
    <cfRule type="expression" dxfId="1360" priority="120">
      <formula>$M146=#REF!</formula>
    </cfRule>
    <cfRule type="expression" dxfId="1359" priority="121">
      <formula>$M146=#REF!</formula>
    </cfRule>
    <cfRule type="expression" dxfId="1358" priority="122">
      <formula>$M146=#REF!</formula>
    </cfRule>
  </conditionalFormatting>
  <conditionalFormatting sqref="AD158:AD161">
    <cfRule type="expression" dxfId="1357" priority="115">
      <formula>$M158=#REF!</formula>
    </cfRule>
    <cfRule type="expression" dxfId="1356" priority="116">
      <formula>$M158=#REF!</formula>
    </cfRule>
    <cfRule type="expression" dxfId="1355" priority="117">
      <formula>$M158=#REF!</formula>
    </cfRule>
    <cfRule type="expression" dxfId="1354" priority="118">
      <formula>$M158=#REF!</formula>
    </cfRule>
  </conditionalFormatting>
  <conditionalFormatting sqref="AC158:AC161">
    <cfRule type="expression" dxfId="1353" priority="111">
      <formula>$M158=#REF!</formula>
    </cfRule>
    <cfRule type="expression" dxfId="1352" priority="112">
      <formula>$M158=#REF!</formula>
    </cfRule>
    <cfRule type="expression" dxfId="1351" priority="113">
      <formula>$M158=#REF!</formula>
    </cfRule>
    <cfRule type="expression" dxfId="1350" priority="114">
      <formula>$M158=#REF!</formula>
    </cfRule>
  </conditionalFormatting>
  <conditionalFormatting sqref="Q158:Q161">
    <cfRule type="cellIs" dxfId="1349" priority="110" operator="equal">
      <formula>"Mut+ext"</formula>
    </cfRule>
  </conditionalFormatting>
  <conditionalFormatting sqref="Z159:Z161">
    <cfRule type="expression" dxfId="1348" priority="106">
      <formula>$M159=#REF!</formula>
    </cfRule>
    <cfRule type="expression" dxfId="1347" priority="107">
      <formula>$M159=#REF!</formula>
    </cfRule>
    <cfRule type="expression" dxfId="1346" priority="108">
      <formula>$M159=#REF!</formula>
    </cfRule>
    <cfRule type="expression" dxfId="1345" priority="109">
      <formula>$M159=#REF!</formula>
    </cfRule>
  </conditionalFormatting>
  <conditionalFormatting sqref="AD173:AD176">
    <cfRule type="expression" dxfId="1344" priority="102">
      <formula>$M173=#REF!</formula>
    </cfRule>
    <cfRule type="expression" dxfId="1343" priority="103">
      <formula>$M173=#REF!</formula>
    </cfRule>
    <cfRule type="expression" dxfId="1342" priority="104">
      <formula>$M173=#REF!</formula>
    </cfRule>
    <cfRule type="expression" dxfId="1341" priority="105">
      <formula>$M173=#REF!</formula>
    </cfRule>
  </conditionalFormatting>
  <conditionalFormatting sqref="AC173:AC176">
    <cfRule type="expression" dxfId="1340" priority="98">
      <formula>$M173=#REF!</formula>
    </cfRule>
    <cfRule type="expression" dxfId="1339" priority="99">
      <formula>$M173=#REF!</formula>
    </cfRule>
    <cfRule type="expression" dxfId="1338" priority="100">
      <formula>$M173=#REF!</formula>
    </cfRule>
    <cfRule type="expression" dxfId="1337" priority="101">
      <formula>$M173=#REF!</formula>
    </cfRule>
  </conditionalFormatting>
  <conditionalFormatting sqref="Q173:Q176">
    <cfRule type="cellIs" dxfId="1336" priority="97" operator="equal">
      <formula>"Mut+ext"</formula>
    </cfRule>
  </conditionalFormatting>
  <conditionalFormatting sqref="Z173:Z176">
    <cfRule type="expression" dxfId="1335" priority="93">
      <formula>$M173=#REF!</formula>
    </cfRule>
    <cfRule type="expression" dxfId="1334" priority="94">
      <formula>$M173=#REF!</formula>
    </cfRule>
    <cfRule type="expression" dxfId="1333" priority="95">
      <formula>$M173=#REF!</formula>
    </cfRule>
    <cfRule type="expression" dxfId="1332" priority="96">
      <formula>$M173=#REF!</formula>
    </cfRule>
  </conditionalFormatting>
  <conditionalFormatting sqref="AD186:AD189">
    <cfRule type="expression" dxfId="1331" priority="89">
      <formula>$M186=#REF!</formula>
    </cfRule>
    <cfRule type="expression" dxfId="1330" priority="90">
      <formula>$M186=#REF!</formula>
    </cfRule>
    <cfRule type="expression" dxfId="1329" priority="91">
      <formula>$M186=#REF!</formula>
    </cfRule>
    <cfRule type="expression" dxfId="1328" priority="92">
      <formula>$M186=#REF!</formula>
    </cfRule>
  </conditionalFormatting>
  <conditionalFormatting sqref="AC186:AC189">
    <cfRule type="expression" dxfId="1327" priority="85">
      <formula>$M186=#REF!</formula>
    </cfRule>
    <cfRule type="expression" dxfId="1326" priority="86">
      <formula>$M186=#REF!</formula>
    </cfRule>
    <cfRule type="expression" dxfId="1325" priority="87">
      <formula>$M186=#REF!</formula>
    </cfRule>
    <cfRule type="expression" dxfId="1324" priority="88">
      <formula>$M186=#REF!</formula>
    </cfRule>
  </conditionalFormatting>
  <conditionalFormatting sqref="Q186:Q189">
    <cfRule type="cellIs" dxfId="1323" priority="84" operator="equal">
      <formula>"Mut+ext"</formula>
    </cfRule>
  </conditionalFormatting>
  <conditionalFormatting sqref="Z186:Z189">
    <cfRule type="expression" dxfId="1322" priority="80">
      <formula>$M186=#REF!</formula>
    </cfRule>
    <cfRule type="expression" dxfId="1321" priority="81">
      <formula>$M186=#REF!</formula>
    </cfRule>
    <cfRule type="expression" dxfId="1320" priority="82">
      <formula>$M186=#REF!</formula>
    </cfRule>
    <cfRule type="expression" dxfId="1319" priority="83">
      <formula>$M186=#REF!</formula>
    </cfRule>
  </conditionalFormatting>
  <conditionalFormatting sqref="AD199:AD202">
    <cfRule type="expression" dxfId="1318" priority="76">
      <formula>$M199=#REF!</formula>
    </cfRule>
    <cfRule type="expression" dxfId="1317" priority="77">
      <formula>$M199=#REF!</formula>
    </cfRule>
    <cfRule type="expression" dxfId="1316" priority="78">
      <formula>$M199=#REF!</formula>
    </cfRule>
    <cfRule type="expression" dxfId="1315" priority="79">
      <formula>$M199=#REF!</formula>
    </cfRule>
  </conditionalFormatting>
  <conditionalFormatting sqref="AC199:AC202">
    <cfRule type="expression" dxfId="1314" priority="72">
      <formula>$M199=#REF!</formula>
    </cfRule>
    <cfRule type="expression" dxfId="1313" priority="73">
      <formula>$M199=#REF!</formula>
    </cfRule>
    <cfRule type="expression" dxfId="1312" priority="74">
      <formula>$M199=#REF!</formula>
    </cfRule>
    <cfRule type="expression" dxfId="1311" priority="75">
      <formula>$M199=#REF!</formula>
    </cfRule>
  </conditionalFormatting>
  <conditionalFormatting sqref="Q199:Q202">
    <cfRule type="cellIs" dxfId="1310" priority="71" operator="equal">
      <formula>"Mut+ext"</formula>
    </cfRule>
  </conditionalFormatting>
  <conditionalFormatting sqref="Z199:Z202">
    <cfRule type="expression" dxfId="1309" priority="67">
      <formula>$M199=#REF!</formula>
    </cfRule>
    <cfRule type="expression" dxfId="1308" priority="68">
      <formula>$M199=#REF!</formula>
    </cfRule>
    <cfRule type="expression" dxfId="1307" priority="69">
      <formula>$M199=#REF!</formula>
    </cfRule>
    <cfRule type="expression" dxfId="1306" priority="70">
      <formula>$M199=#REF!</formula>
    </cfRule>
  </conditionalFormatting>
  <conditionalFormatting sqref="AD212:AD215">
    <cfRule type="expression" dxfId="1305" priority="63">
      <formula>$M212=#REF!</formula>
    </cfRule>
    <cfRule type="expression" dxfId="1304" priority="64">
      <formula>$M212=#REF!</formula>
    </cfRule>
    <cfRule type="expression" dxfId="1303" priority="65">
      <formula>$M212=#REF!</formula>
    </cfRule>
    <cfRule type="expression" dxfId="1302" priority="66">
      <formula>$M212=#REF!</formula>
    </cfRule>
  </conditionalFormatting>
  <conditionalFormatting sqref="AC212:AC215">
    <cfRule type="expression" dxfId="1301" priority="59">
      <formula>$M212=#REF!</formula>
    </cfRule>
    <cfRule type="expression" dxfId="1300" priority="60">
      <formula>$M212=#REF!</formula>
    </cfRule>
    <cfRule type="expression" dxfId="1299" priority="61">
      <formula>$M212=#REF!</formula>
    </cfRule>
    <cfRule type="expression" dxfId="1298" priority="62">
      <formula>$M212=#REF!</formula>
    </cfRule>
  </conditionalFormatting>
  <conditionalFormatting sqref="Q212:Q215">
    <cfRule type="cellIs" dxfId="1297" priority="58" operator="equal">
      <formula>"Mut+ext"</formula>
    </cfRule>
  </conditionalFormatting>
  <conditionalFormatting sqref="Z212:Z215">
    <cfRule type="expression" dxfId="1296" priority="54">
      <formula>$M212=#REF!</formula>
    </cfRule>
    <cfRule type="expression" dxfId="1295" priority="55">
      <formula>$M212=#REF!</formula>
    </cfRule>
    <cfRule type="expression" dxfId="1294" priority="56">
      <formula>$M212=#REF!</formula>
    </cfRule>
    <cfRule type="expression" dxfId="1293" priority="57">
      <formula>$M212=#REF!</formula>
    </cfRule>
  </conditionalFormatting>
  <conditionalFormatting sqref="AD225:AD228">
    <cfRule type="expression" dxfId="1292" priority="50">
      <formula>$M225=#REF!</formula>
    </cfRule>
    <cfRule type="expression" dxfId="1291" priority="51">
      <formula>$M225=#REF!</formula>
    </cfRule>
    <cfRule type="expression" dxfId="1290" priority="52">
      <formula>$M225=#REF!</formula>
    </cfRule>
    <cfRule type="expression" dxfId="1289" priority="53">
      <formula>$M225=#REF!</formula>
    </cfRule>
  </conditionalFormatting>
  <conditionalFormatting sqref="AC225:AC228">
    <cfRule type="expression" dxfId="1288" priority="46">
      <formula>$M225=#REF!</formula>
    </cfRule>
    <cfRule type="expression" dxfId="1287" priority="47">
      <formula>$M225=#REF!</formula>
    </cfRule>
    <cfRule type="expression" dxfId="1286" priority="48">
      <formula>$M225=#REF!</formula>
    </cfRule>
    <cfRule type="expression" dxfId="1285" priority="49">
      <formula>$M225=#REF!</formula>
    </cfRule>
  </conditionalFormatting>
  <conditionalFormatting sqref="Q225:Q228">
    <cfRule type="cellIs" dxfId="1284" priority="45" operator="equal">
      <formula>"Mut+ext"</formula>
    </cfRule>
  </conditionalFormatting>
  <conditionalFormatting sqref="Z225:Z228">
    <cfRule type="expression" dxfId="1283" priority="41">
      <formula>$M225=#REF!</formula>
    </cfRule>
    <cfRule type="expression" dxfId="1282" priority="42">
      <formula>$M225=#REF!</formula>
    </cfRule>
    <cfRule type="expression" dxfId="1281" priority="43">
      <formula>$M225=#REF!</formula>
    </cfRule>
    <cfRule type="expression" dxfId="1280" priority="44">
      <formula>$M225=#REF!</formula>
    </cfRule>
  </conditionalFormatting>
  <conditionalFormatting sqref="AD237:AD240">
    <cfRule type="expression" dxfId="1279" priority="37">
      <formula>$M237=#REF!</formula>
    </cfRule>
    <cfRule type="expression" dxfId="1278" priority="38">
      <formula>$M237=#REF!</formula>
    </cfRule>
    <cfRule type="expression" dxfId="1277" priority="39">
      <formula>$M237=#REF!</formula>
    </cfRule>
    <cfRule type="expression" dxfId="1276" priority="40">
      <formula>$M237=#REF!</formula>
    </cfRule>
  </conditionalFormatting>
  <conditionalFormatting sqref="AC237:AC240">
    <cfRule type="expression" dxfId="1275" priority="33">
      <formula>$M237=#REF!</formula>
    </cfRule>
    <cfRule type="expression" dxfId="1274" priority="34">
      <formula>$M237=#REF!</formula>
    </cfRule>
    <cfRule type="expression" dxfId="1273" priority="35">
      <formula>$M237=#REF!</formula>
    </cfRule>
    <cfRule type="expression" dxfId="1272" priority="36">
      <formula>$M237=#REF!</formula>
    </cfRule>
  </conditionalFormatting>
  <conditionalFormatting sqref="Q237:Q240">
    <cfRule type="cellIs" dxfId="1271" priority="32" operator="equal">
      <formula>"Mut+ext"</formula>
    </cfRule>
  </conditionalFormatting>
  <conditionalFormatting sqref="Z237:Z240">
    <cfRule type="expression" dxfId="1270" priority="28">
      <formula>$M237=#REF!</formula>
    </cfRule>
    <cfRule type="expression" dxfId="1269" priority="29">
      <formula>$M237=#REF!</formula>
    </cfRule>
    <cfRule type="expression" dxfId="1268" priority="30">
      <formula>$M237=#REF!</formula>
    </cfRule>
    <cfRule type="expression" dxfId="1267" priority="31">
      <formula>$M237=#REF!</formula>
    </cfRule>
  </conditionalFormatting>
  <conditionalFormatting sqref="AD251:AD254">
    <cfRule type="expression" dxfId="1266" priority="24">
      <formula>$M251=#REF!</formula>
    </cfRule>
    <cfRule type="expression" dxfId="1265" priority="25">
      <formula>$M251=#REF!</formula>
    </cfRule>
    <cfRule type="expression" dxfId="1264" priority="26">
      <formula>$M251=#REF!</formula>
    </cfRule>
    <cfRule type="expression" dxfId="1263" priority="27">
      <formula>$M251=#REF!</formula>
    </cfRule>
  </conditionalFormatting>
  <conditionalFormatting sqref="AC251:AC254">
    <cfRule type="expression" dxfId="1262" priority="20">
      <formula>$M251=#REF!</formula>
    </cfRule>
    <cfRule type="expression" dxfId="1261" priority="21">
      <formula>$M251=#REF!</formula>
    </cfRule>
    <cfRule type="expression" dxfId="1260" priority="22">
      <formula>$M251=#REF!</formula>
    </cfRule>
    <cfRule type="expression" dxfId="1259" priority="23">
      <formula>$M251=#REF!</formula>
    </cfRule>
  </conditionalFormatting>
  <conditionalFormatting sqref="Q251:Q254">
    <cfRule type="cellIs" dxfId="1258" priority="19" operator="equal">
      <formula>"Mut+ext"</formula>
    </cfRule>
  </conditionalFormatting>
  <conditionalFormatting sqref="Z251:Z254">
    <cfRule type="expression" dxfId="1257" priority="15">
      <formula>$M251=#REF!</formula>
    </cfRule>
    <cfRule type="expression" dxfId="1256" priority="16">
      <formula>$M251=#REF!</formula>
    </cfRule>
    <cfRule type="expression" dxfId="1255" priority="17">
      <formula>$M251=#REF!</formula>
    </cfRule>
    <cfRule type="expression" dxfId="1254" priority="18">
      <formula>$M251=#REF!</formula>
    </cfRule>
  </conditionalFormatting>
  <conditionalFormatting sqref="AD263:AD266">
    <cfRule type="expression" dxfId="1253" priority="11">
      <formula>$M263=#REF!</formula>
    </cfRule>
    <cfRule type="expression" dxfId="1252" priority="12">
      <formula>$M263=#REF!</formula>
    </cfRule>
    <cfRule type="expression" dxfId="1251" priority="13">
      <formula>$M263=#REF!</formula>
    </cfRule>
    <cfRule type="expression" dxfId="1250" priority="14">
      <formula>$M263=#REF!</formula>
    </cfRule>
  </conditionalFormatting>
  <conditionalFormatting sqref="AC263:AC266">
    <cfRule type="expression" dxfId="1249" priority="7">
      <formula>$M263=#REF!</formula>
    </cfRule>
    <cfRule type="expression" dxfId="1248" priority="8">
      <formula>$M263=#REF!</formula>
    </cfRule>
    <cfRule type="expression" dxfId="1247" priority="9">
      <formula>$M263=#REF!</formula>
    </cfRule>
    <cfRule type="expression" dxfId="1246" priority="10">
      <formula>$M263=#REF!</formula>
    </cfRule>
  </conditionalFormatting>
  <conditionalFormatting sqref="Q263:Q266">
    <cfRule type="cellIs" dxfId="1245" priority="6" operator="equal">
      <formula>"Mut+ext"</formula>
    </cfRule>
  </conditionalFormatting>
  <conditionalFormatting sqref="Z263:Z266">
    <cfRule type="expression" dxfId="1244" priority="2">
      <formula>$M263=#REF!</formula>
    </cfRule>
    <cfRule type="expression" dxfId="1243" priority="3">
      <formula>$M263=#REF!</formula>
    </cfRule>
    <cfRule type="expression" dxfId="1242" priority="4">
      <formula>$M263=#REF!</formula>
    </cfRule>
    <cfRule type="expression" dxfId="1241" priority="5">
      <formula>$M263=#REF!</formula>
    </cfRule>
  </conditionalFormatting>
  <conditionalFormatting sqref="Q77:Q79">
    <cfRule type="cellIs" dxfId="1240" priority="1" operator="equal">
      <formula>"Mut+ext"</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H234:H245 H116:H127 H247:H258 H12:H23 H51:H62 H77:H88 H195:H206 H90:H101 H64:H75 H103:H114 H169:H180 H129:H140 H208:H219 H221:H232 H260:H271 H182:H193</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zoomScale="70" zoomScaleNormal="70" workbookViewId="0">
      <pane xSplit="9" ySplit="11" topLeftCell="J189" activePane="bottomRight" state="frozen"/>
      <selection pane="topRight" activeCell="E1" sqref="E1"/>
      <selection pane="bottomLeft" activeCell="A6" sqref="A6"/>
      <selection pane="bottomRight" activeCell="E1" sqref="E1"/>
    </sheetView>
  </sheetViews>
  <sheetFormatPr baseColWidth="10" defaultColWidth="11.5703125" defaultRowHeight="15.75" outlineLevelCol="1" x14ac:dyDescent="0.2"/>
  <cols>
    <col min="1" max="1" width="11.5703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28515625" style="12" customWidth="1"/>
    <col min="31" max="31" width="11.28515625" style="12" hidden="1" customWidth="1" outlineLevel="1"/>
    <col min="32" max="32" width="10.85546875" style="12" hidden="1" customWidth="1" outlineLevel="1"/>
    <col min="33" max="34" width="11.5703125" style="12" hidden="1" customWidth="1" outlineLevel="1"/>
    <col min="35" max="35" width="11.5703125" style="12" collapsed="1"/>
    <col min="36" max="16384" width="11.5703125" style="12"/>
  </cols>
  <sheetData>
    <row r="1" spans="1:34" ht="6" customHeight="1" x14ac:dyDescent="0.2">
      <c r="I1" s="11"/>
      <c r="J1" s="11"/>
      <c r="K1" s="11"/>
      <c r="L1" s="11"/>
      <c r="M1" s="11"/>
      <c r="N1" s="11"/>
      <c r="O1" s="11"/>
      <c r="P1" s="11"/>
      <c r="Q1" s="11"/>
      <c r="R1" s="11"/>
      <c r="U1" s="12"/>
      <c r="V1" s="13"/>
    </row>
    <row r="2" spans="1:34" ht="18" customHeight="1" x14ac:dyDescent="0.2">
      <c r="G2" s="192"/>
      <c r="H2" s="193"/>
      <c r="I2" s="11"/>
      <c r="J2" s="11"/>
      <c r="K2" s="11"/>
      <c r="L2" s="11"/>
      <c r="M2" s="11"/>
      <c r="N2" s="11"/>
      <c r="O2" s="11"/>
      <c r="P2" s="11"/>
      <c r="Q2" s="11"/>
      <c r="R2" s="11"/>
      <c r="U2" s="12"/>
      <c r="W2" s="32" t="s">
        <v>23</v>
      </c>
      <c r="X2" s="32" t="s">
        <v>24</v>
      </c>
      <c r="AE2" s="324" t="s">
        <v>9</v>
      </c>
      <c r="AF2" s="324"/>
      <c r="AG2" s="324" t="s">
        <v>10</v>
      </c>
      <c r="AH2" s="324"/>
    </row>
    <row r="3" spans="1:34" ht="18" customHeight="1" x14ac:dyDescent="0.2">
      <c r="B3" s="288" t="s">
        <v>9</v>
      </c>
      <c r="C3" s="288"/>
      <c r="G3" s="174"/>
      <c r="H3" s="194" t="s">
        <v>25</v>
      </c>
      <c r="I3" s="272" t="s">
        <v>26</v>
      </c>
      <c r="J3" s="272"/>
      <c r="K3" s="272"/>
      <c r="N3" s="11"/>
      <c r="O3" s="11"/>
      <c r="P3" s="11"/>
      <c r="U3" s="270" t="str">
        <f>Paramétrage!I6</f>
        <v>M - Mention</v>
      </c>
      <c r="V3" s="271"/>
      <c r="W3" s="32">
        <f>ROUND(SUMIFS($U$12:$U$273,$H$12:$H$273,$U3,$Q$12:$Q$273,"&lt;&gt;Mut+ext"),0)</f>
        <v>0</v>
      </c>
      <c r="X3" s="32">
        <f>SUMIF($H$12:$H$293,$U3,$Y$12:$Y$293)</f>
        <v>0</v>
      </c>
      <c r="AE3" s="324">
        <f>IF($B$3="M2",0,I7)</f>
        <v>0</v>
      </c>
      <c r="AF3" s="324"/>
      <c r="AG3" s="325">
        <f>IF($B$3="M1",0,I7)</f>
        <v>0</v>
      </c>
      <c r="AH3" s="326"/>
    </row>
    <row r="4" spans="1:34" ht="18" customHeight="1" x14ac:dyDescent="0.2">
      <c r="B4" s="288"/>
      <c r="C4" s="288"/>
      <c r="G4" s="174"/>
      <c r="H4" s="191" t="s">
        <v>27</v>
      </c>
      <c r="I4" s="272" t="str">
        <f>Synthèse!B3</f>
        <v>Psychologie</v>
      </c>
      <c r="J4" s="272"/>
      <c r="K4" s="272"/>
      <c r="N4" s="11"/>
      <c r="O4" s="11"/>
      <c r="P4" s="11"/>
      <c r="U4" s="270" t="str">
        <f>Paramétrage!I7</f>
        <v>TR - Transversale</v>
      </c>
      <c r="V4" s="271"/>
      <c r="W4" s="32">
        <f>ROUND(SUMIFS($U$12:$U$273,$H$12:$H$273,$U4,$Q$12:$Q$273,"&lt;&gt;Mut+ext"),0)</f>
        <v>0</v>
      </c>
      <c r="X4" s="32">
        <f ca="1">SUMIF($H$12:$H$293,$U4,$Y$12:$Y$246)</f>
        <v>0</v>
      </c>
      <c r="AE4" s="32">
        <f>IF($B$3="M2",0,W3)</f>
        <v>0</v>
      </c>
      <c r="AF4" s="32">
        <f>IF($B$3="M2",0,X3)</f>
        <v>0</v>
      </c>
      <c r="AG4" s="32">
        <f>IF($B$3="M1",0,W3)</f>
        <v>0</v>
      </c>
      <c r="AH4" s="32">
        <f>IF($B$3="M1",0,X3)</f>
        <v>0</v>
      </c>
    </row>
    <row r="5" spans="1:34" ht="18" customHeight="1" x14ac:dyDescent="0.2">
      <c r="A5" s="171"/>
      <c r="B5" s="288" t="s">
        <v>195</v>
      </c>
      <c r="C5" s="288"/>
      <c r="E5" s="6"/>
      <c r="F5" s="6"/>
      <c r="G5" s="6"/>
      <c r="H5" s="194" t="s">
        <v>29</v>
      </c>
      <c r="I5" s="272" t="s">
        <v>196</v>
      </c>
      <c r="J5" s="272"/>
      <c r="K5" s="272"/>
      <c r="U5" s="270" t="str">
        <f>Paramétrage!I8</f>
        <v>RFC - Recettes de FC</v>
      </c>
      <c r="V5" s="271"/>
      <c r="W5" s="32">
        <f>ROUND(SUMIFS($U$12:$U$273,$H$12:$H$273,$U5,$Q$12:$Q$273,"&lt;&gt;Mut+ext"),0)</f>
        <v>16</v>
      </c>
      <c r="X5" s="32">
        <f ca="1">SUMIF($H$12:$H$293,$U5,$Y$12:$Y$246)</f>
        <v>160</v>
      </c>
      <c r="AE5" s="32">
        <f t="shared" ref="AE5:AF8" si="0">IF($B$3="M2",0,W4)</f>
        <v>0</v>
      </c>
      <c r="AF5" s="32">
        <f t="shared" ca="1" si="0"/>
        <v>0</v>
      </c>
      <c r="AG5" s="32">
        <f t="shared" ref="AG5:AH8" si="1">IF($B$3="M1",0,W4)</f>
        <v>0</v>
      </c>
      <c r="AH5" s="32">
        <f t="shared" si="1"/>
        <v>0</v>
      </c>
    </row>
    <row r="6" spans="1:34" ht="18" customHeight="1" x14ac:dyDescent="0.2">
      <c r="A6" s="171"/>
      <c r="B6" s="288"/>
      <c r="C6" s="288"/>
      <c r="E6" s="6"/>
      <c r="F6" s="6"/>
      <c r="H6" s="194" t="s">
        <v>31</v>
      </c>
      <c r="I6" s="272" t="s">
        <v>32</v>
      </c>
      <c r="J6" s="272"/>
      <c r="K6" s="272"/>
      <c r="U6" s="270" t="str">
        <f>Paramétrage!I9</f>
        <v>RA - Recettes d'apprentissage</v>
      </c>
      <c r="V6" s="271"/>
      <c r="W6" s="32">
        <f>ROUND(SUMIFS($U$12:$U$273,$H$12:$H$273,$U6,$Q$12:$Q$273,"&lt;&gt;Mut+ext"),0)</f>
        <v>0</v>
      </c>
      <c r="X6" s="32">
        <f ca="1">SUMIF($H$12:$H$293,$U6,$Y$12:$Y$246)</f>
        <v>0</v>
      </c>
      <c r="AE6" s="32">
        <f t="shared" si="0"/>
        <v>16</v>
      </c>
      <c r="AF6" s="32">
        <f t="shared" ca="1" si="0"/>
        <v>160</v>
      </c>
      <c r="AG6" s="32">
        <f t="shared" si="1"/>
        <v>0</v>
      </c>
      <c r="AH6" s="32">
        <f t="shared" si="1"/>
        <v>0</v>
      </c>
    </row>
    <row r="7" spans="1:34" ht="18" customHeight="1" x14ac:dyDescent="0.2">
      <c r="A7" s="171"/>
      <c r="B7" s="171"/>
      <c r="C7" s="171"/>
      <c r="E7" s="6"/>
      <c r="F7" s="6"/>
      <c r="G7" s="6"/>
      <c r="H7" s="195" t="s">
        <v>33</v>
      </c>
      <c r="I7" s="272"/>
      <c r="J7" s="272"/>
      <c r="K7" s="272"/>
      <c r="U7" s="270" t="str">
        <f>Paramétrage!I10</f>
        <v>RP - Recettes propres autres</v>
      </c>
      <c r="V7" s="271"/>
      <c r="W7" s="32">
        <f>ROUND(SUMIFS($U$12:$U$273,$H$12:$H$273,$U7,$Q$12:$Q$273,"&lt;&gt;Mut+ext"),0)</f>
        <v>0</v>
      </c>
      <c r="X7" s="32">
        <f ca="1">SUMIF($H$12:$H$293,$U7,$Y$12:$Y$246)</f>
        <v>0</v>
      </c>
      <c r="AE7" s="32">
        <f t="shared" si="0"/>
        <v>0</v>
      </c>
      <c r="AF7" s="32">
        <f t="shared" ca="1" si="0"/>
        <v>0</v>
      </c>
      <c r="AG7" s="32">
        <f t="shared" si="1"/>
        <v>0</v>
      </c>
      <c r="AH7" s="32">
        <f t="shared" si="1"/>
        <v>0</v>
      </c>
    </row>
    <row r="8" spans="1:34" ht="18" customHeight="1" x14ac:dyDescent="0.2">
      <c r="A8" s="40"/>
      <c r="B8" s="40"/>
      <c r="C8" s="40"/>
      <c r="D8" s="6"/>
      <c r="E8" s="6"/>
      <c r="F8" s="6"/>
      <c r="G8" s="6"/>
      <c r="H8" s="12"/>
      <c r="U8" s="12"/>
      <c r="AE8" s="32">
        <f t="shared" si="0"/>
        <v>0</v>
      </c>
      <c r="AF8" s="32">
        <f t="shared" ca="1" si="0"/>
        <v>0</v>
      </c>
      <c r="AG8" s="32">
        <f t="shared" si="1"/>
        <v>0</v>
      </c>
      <c r="AH8" s="32">
        <f t="shared" si="1"/>
        <v>0</v>
      </c>
    </row>
    <row r="9" spans="1:34" ht="6.6" customHeight="1" thickBot="1" x14ac:dyDescent="0.25">
      <c r="D9" s="12"/>
      <c r="E9" s="12"/>
      <c r="F9" s="12"/>
      <c r="G9" s="12"/>
      <c r="H9" s="12"/>
      <c r="U9" s="12"/>
    </row>
    <row r="10" spans="1:34" ht="68.45" customHeight="1" x14ac:dyDescent="0.25">
      <c r="A10" s="14"/>
      <c r="B10" s="290" t="s">
        <v>34</v>
      </c>
      <c r="C10" s="291"/>
      <c r="D10" s="291"/>
      <c r="E10" s="291"/>
      <c r="F10" s="292"/>
      <c r="G10" s="279" t="s">
        <v>35</v>
      </c>
      <c r="H10" s="279" t="s">
        <v>36</v>
      </c>
      <c r="I10" s="303" t="s">
        <v>37</v>
      </c>
      <c r="J10" s="293" t="s">
        <v>38</v>
      </c>
      <c r="K10" s="293" t="s">
        <v>39</v>
      </c>
      <c r="L10" s="303" t="s">
        <v>40</v>
      </c>
      <c r="M10" s="279" t="s">
        <v>41</v>
      </c>
      <c r="N10" s="279" t="s">
        <v>42</v>
      </c>
      <c r="O10" s="293" t="s">
        <v>43</v>
      </c>
      <c r="P10" s="296" t="s">
        <v>44</v>
      </c>
      <c r="Q10" s="298" t="s">
        <v>45</v>
      </c>
      <c r="R10" s="296" t="s">
        <v>46</v>
      </c>
      <c r="S10" s="306"/>
      <c r="T10" s="307"/>
      <c r="U10" s="293" t="s">
        <v>47</v>
      </c>
      <c r="V10" s="57" t="s">
        <v>48</v>
      </c>
      <c r="W10" s="16" t="s">
        <v>49</v>
      </c>
      <c r="X10" s="16" t="s">
        <v>50</v>
      </c>
      <c r="Y10" s="15" t="s">
        <v>51</v>
      </c>
      <c r="Z10" s="310" t="s">
        <v>52</v>
      </c>
      <c r="AA10" s="306"/>
      <c r="AB10" s="306"/>
      <c r="AC10" s="279" t="s">
        <v>53</v>
      </c>
      <c r="AD10" s="300" t="s">
        <v>54</v>
      </c>
      <c r="AE10" s="293" t="s">
        <v>55</v>
      </c>
      <c r="AF10" s="294" t="s">
        <v>56</v>
      </c>
    </row>
    <row r="11" spans="1:34" ht="32.25" thickBot="1" x14ac:dyDescent="0.3">
      <c r="A11" s="14"/>
      <c r="B11" s="210" t="s">
        <v>57</v>
      </c>
      <c r="C11" s="286" t="s">
        <v>58</v>
      </c>
      <c r="D11" s="287"/>
      <c r="E11" s="198" t="s">
        <v>59</v>
      </c>
      <c r="F11" s="198" t="s">
        <v>60</v>
      </c>
      <c r="G11" s="302"/>
      <c r="H11" s="302"/>
      <c r="I11" s="304"/>
      <c r="J11" s="305"/>
      <c r="K11" s="305"/>
      <c r="L11" s="304"/>
      <c r="M11" s="302"/>
      <c r="N11" s="280"/>
      <c r="O11" s="305"/>
      <c r="P11" s="297"/>
      <c r="Q11" s="299"/>
      <c r="R11" s="297"/>
      <c r="S11" s="308"/>
      <c r="T11" s="309"/>
      <c r="U11" s="305"/>
      <c r="V11" s="70">
        <f>V142+V273</f>
        <v>160</v>
      </c>
      <c r="W11" s="71">
        <f>W142+W273</f>
        <v>0</v>
      </c>
      <c r="X11" s="71">
        <f>X142+X273</f>
        <v>160</v>
      </c>
      <c r="Y11" s="207">
        <f>Y142+Y273</f>
        <v>160</v>
      </c>
      <c r="Z11" s="311"/>
      <c r="AA11" s="308"/>
      <c r="AB11" s="308"/>
      <c r="AC11" s="280"/>
      <c r="AD11" s="301"/>
      <c r="AE11" s="287"/>
      <c r="AF11" s="295"/>
    </row>
    <row r="12" spans="1:34" ht="15.6" customHeight="1" x14ac:dyDescent="0.2">
      <c r="A12" s="316" t="s">
        <v>61</v>
      </c>
      <c r="B12" s="289" t="s">
        <v>62</v>
      </c>
      <c r="C12" s="273" t="s">
        <v>63</v>
      </c>
      <c r="D12" s="274"/>
      <c r="E12" s="281">
        <v>0</v>
      </c>
      <c r="F12" s="268" t="s">
        <v>64</v>
      </c>
      <c r="G12" s="214" t="s">
        <v>65</v>
      </c>
      <c r="H12" s="215" t="s">
        <v>66</v>
      </c>
      <c r="I12" s="216" t="s">
        <v>67</v>
      </c>
      <c r="J12" s="217">
        <v>16</v>
      </c>
      <c r="K12" s="218" t="s">
        <v>64</v>
      </c>
      <c r="L12" s="219"/>
      <c r="M12" s="220" t="s">
        <v>68</v>
      </c>
      <c r="N12" s="221"/>
      <c r="O12" s="222"/>
      <c r="P12" s="223">
        <v>40</v>
      </c>
      <c r="Q12" s="224"/>
      <c r="R12" s="319" t="s">
        <v>197</v>
      </c>
      <c r="S12" s="320"/>
      <c r="T12" s="321"/>
      <c r="U12" s="105">
        <f>IF(OR(P12="",M12=Paramétrage!$C$10,M12=Paramétrage!$C$13,M12=Paramétrage!$C$17,M12=Paramétrage!$C$20,M12=Paramétrage!$C$24,M12=Paramétrage!$C$27,AND(M12&lt;&gt;Paramétrage!$C$9,Q12="Mut+ext")),0,ROUNDUP(O12/P12,0))</f>
        <v>0</v>
      </c>
      <c r="V12" s="107">
        <f>IF(OR(M12="",Q12="Mut+ext"),0,IF(VLOOKUP(M12,Paramétrage!$C$6:$E$29,2,0)=0,0,IF(P12="","saisir capacité",N12*U12*VLOOKUP(M12,Paramétrage!$C$6:$E$29,2,0))))</f>
        <v>0</v>
      </c>
      <c r="W12" s="45"/>
      <c r="X12" s="104">
        <f t="shared" ref="X12:X23" si="2">IF(OR(M12="",Q12="Mut+ext"),0,IF(ISERROR(V12+W12)=TRUE,V12,V12+W12))</f>
        <v>0</v>
      </c>
      <c r="Y12" s="106">
        <f>IF(OR(M12="",Q12="Mut+ext"),0,IF(ISERROR(W12+V12*VLOOKUP(M12,Paramétrage!$C$6:$E$29,3,0))=TRUE,X12,W12+V12*VLOOKUP(M12,Paramétrage!$C$6:$E$29,3,0)))</f>
        <v>0</v>
      </c>
      <c r="Z12" s="319" t="s">
        <v>197</v>
      </c>
      <c r="AA12" s="320"/>
      <c r="AB12" s="321"/>
      <c r="AC12" s="73"/>
      <c r="AD12" s="46"/>
      <c r="AE12" s="74">
        <f t="shared" ref="AE12:AE23" si="3">IF(G12="",0,IF(K12="",0,IF(SUMIF($G$12:$G$23,G12,$O$12:$O$23)=0,0,IF(OR(L12="",K12="obligatoire"),AF12/SUMIF($G$12:$G$23,G12,$O$12:$O$23),AF12/(SUMIF($G$12:$G$23,G12,$O$12:$O$23)/L12)))))</f>
        <v>0</v>
      </c>
      <c r="AF12" s="17">
        <f t="shared" ref="AF12:AF23" si="4">N12*O12</f>
        <v>0</v>
      </c>
    </row>
    <row r="13" spans="1:34" x14ac:dyDescent="0.2">
      <c r="A13" s="317"/>
      <c r="B13" s="289"/>
      <c r="C13" s="275"/>
      <c r="D13" s="276"/>
      <c r="E13" s="281"/>
      <c r="F13" s="268"/>
      <c r="G13" s="214" t="s">
        <v>71</v>
      </c>
      <c r="H13" s="215" t="s">
        <v>66</v>
      </c>
      <c r="I13" s="216" t="s">
        <v>72</v>
      </c>
      <c r="J13" s="217">
        <v>16</v>
      </c>
      <c r="K13" s="218" t="s">
        <v>64</v>
      </c>
      <c r="L13" s="219"/>
      <c r="M13" s="220" t="s">
        <v>68</v>
      </c>
      <c r="N13" s="221"/>
      <c r="O13" s="222"/>
      <c r="P13" s="223">
        <v>40</v>
      </c>
      <c r="Q13" s="225"/>
      <c r="R13" s="319" t="s">
        <v>197</v>
      </c>
      <c r="S13" s="320"/>
      <c r="T13" s="321"/>
      <c r="U13" s="105">
        <f>IF(OR(P13="",M13=Paramétrage!$C$10,M13=Paramétrage!$C$13,M13=Paramétrage!$C$17,M13=Paramétrage!$C$20,M13=Paramétrage!$C$24,M13=Paramétrage!$C$27,AND(M13&lt;&gt;Paramétrage!$C$9,Q13="Mut+ext")),0,ROUNDUP(O13/P13,0))</f>
        <v>0</v>
      </c>
      <c r="V13" s="107">
        <f>IF(OR(M13="",Q13="Mut+ext"),0,IF(VLOOKUP(M13,Paramétrage!$C$6:$E$29,2,0)=0,0,IF(P13="","saisir capacité",N13*U13*VLOOKUP(M13,Paramétrage!$C$6:$E$29,2,0))))</f>
        <v>0</v>
      </c>
      <c r="W13" s="45"/>
      <c r="X13" s="104">
        <f t="shared" si="2"/>
        <v>0</v>
      </c>
      <c r="Y13" s="106">
        <f>IF(OR(M13="",Q13="Mut+ext"),0,IF(ISERROR(W13+V13*VLOOKUP(M13,Paramétrage!$C$6:$E$29,3,0))=TRUE,X13,W13+V13*VLOOKUP(M13,Paramétrage!$C$6:$E$29,3,0)))</f>
        <v>0</v>
      </c>
      <c r="Z13" s="319" t="s">
        <v>197</v>
      </c>
      <c r="AA13" s="320"/>
      <c r="AB13" s="321"/>
      <c r="AC13" s="164"/>
      <c r="AD13" s="46"/>
      <c r="AE13" s="74">
        <f t="shared" si="3"/>
        <v>0</v>
      </c>
      <c r="AF13" s="18">
        <f t="shared" si="4"/>
        <v>0</v>
      </c>
    </row>
    <row r="14" spans="1:34" x14ac:dyDescent="0.2">
      <c r="A14" s="317"/>
      <c r="B14" s="289"/>
      <c r="C14" s="275"/>
      <c r="D14" s="276"/>
      <c r="E14" s="281"/>
      <c r="F14" s="268"/>
      <c r="G14" s="214" t="s">
        <v>73</v>
      </c>
      <c r="H14" s="215" t="s">
        <v>66</v>
      </c>
      <c r="I14" s="216" t="s">
        <v>74</v>
      </c>
      <c r="J14" s="217">
        <v>16</v>
      </c>
      <c r="K14" s="218" t="s">
        <v>64</v>
      </c>
      <c r="L14" s="219"/>
      <c r="M14" s="220" t="s">
        <v>68</v>
      </c>
      <c r="N14" s="221"/>
      <c r="O14" s="222"/>
      <c r="P14" s="223">
        <v>40</v>
      </c>
      <c r="Q14" s="225"/>
      <c r="R14" s="319" t="s">
        <v>197</v>
      </c>
      <c r="S14" s="320"/>
      <c r="T14" s="321"/>
      <c r="U14" s="105">
        <f>IF(OR(P14="",M14=Paramétrage!$C$10,M14=Paramétrage!$C$13,M14=Paramétrage!$C$17,M14=Paramétrage!$C$20,M14=Paramétrage!$C$24,M14=Paramétrage!$C$27,AND(M14&lt;&gt;Paramétrage!$C$9,Q14="Mut+ext")),0,ROUNDUP(O14/P14,0))</f>
        <v>0</v>
      </c>
      <c r="V14" s="107">
        <f>IF(OR(M14="",Q14="Mut+ext"),0,IF(VLOOKUP(M14,Paramétrage!$C$6:$E$29,2,0)=0,0,IF(P14="","saisir capacité",N14*U14*VLOOKUP(M14,Paramétrage!$C$6:$E$29,2,0))))</f>
        <v>0</v>
      </c>
      <c r="W14" s="45"/>
      <c r="X14" s="104">
        <f t="shared" si="2"/>
        <v>0</v>
      </c>
      <c r="Y14" s="106">
        <f>IF(OR(M14="",Q14="Mut+ext"),0,IF(ISERROR(W14+V14*VLOOKUP(M14,Paramétrage!$C$6:$E$29,3,0))=TRUE,X14,W14+V14*VLOOKUP(M14,Paramétrage!$C$6:$E$29,3,0)))</f>
        <v>0</v>
      </c>
      <c r="Z14" s="319" t="s">
        <v>197</v>
      </c>
      <c r="AA14" s="320"/>
      <c r="AB14" s="321"/>
      <c r="AC14" s="164"/>
      <c r="AD14" s="46"/>
      <c r="AE14" s="74">
        <f t="shared" si="3"/>
        <v>0</v>
      </c>
      <c r="AF14" s="18">
        <f t="shared" si="4"/>
        <v>0</v>
      </c>
    </row>
    <row r="15" spans="1:34" x14ac:dyDescent="0.2">
      <c r="A15" s="317"/>
      <c r="B15" s="289"/>
      <c r="C15" s="275"/>
      <c r="D15" s="276"/>
      <c r="E15" s="281"/>
      <c r="F15" s="268"/>
      <c r="G15" s="214" t="s">
        <v>75</v>
      </c>
      <c r="H15" s="215" t="s">
        <v>66</v>
      </c>
      <c r="I15" s="216" t="s">
        <v>76</v>
      </c>
      <c r="J15" s="217">
        <v>16</v>
      </c>
      <c r="K15" s="218" t="s">
        <v>64</v>
      </c>
      <c r="L15" s="219"/>
      <c r="M15" s="220" t="s">
        <v>77</v>
      </c>
      <c r="N15" s="221"/>
      <c r="O15" s="222"/>
      <c r="P15" s="223">
        <v>40</v>
      </c>
      <c r="Q15" s="225"/>
      <c r="R15" s="319" t="s">
        <v>197</v>
      </c>
      <c r="S15" s="320"/>
      <c r="T15" s="321"/>
      <c r="U15" s="105">
        <f>IF(OR(P15="",M15=Paramétrage!$C$10,M15=Paramétrage!$C$13,M15=Paramétrage!$C$17,M15=Paramétrage!$C$20,M15=Paramétrage!$C$24,M15=Paramétrage!$C$27,AND(M15&lt;&gt;Paramétrage!$C$9,Q15="Mut+ext")),0,ROUNDUP(O15/P15,0))</f>
        <v>0</v>
      </c>
      <c r="V15" s="107">
        <f>IF(OR(M15="",Q15="Mut+ext"),0,IF(VLOOKUP(M15,Paramétrage!$C$6:$E$29,2,0)=0,0,IF(P15="","saisir capacité",N15*U15*VLOOKUP(M15,Paramétrage!$C$6:$E$29,2,0))))</f>
        <v>0</v>
      </c>
      <c r="W15" s="45"/>
      <c r="X15" s="104">
        <f t="shared" si="2"/>
        <v>0</v>
      </c>
      <c r="Y15" s="106">
        <f>IF(OR(M15="",Q15="Mut+ext"),0,IF(ISERROR(W15+V15*VLOOKUP(M15,Paramétrage!$C$6:$E$29,3,0))=TRUE,X15,W15+V15*VLOOKUP(M15,Paramétrage!$C$6:$E$29,3,0)))</f>
        <v>0</v>
      </c>
      <c r="Z15" s="319" t="s">
        <v>197</v>
      </c>
      <c r="AA15" s="320"/>
      <c r="AB15" s="321"/>
      <c r="AC15" s="62"/>
      <c r="AD15" s="46"/>
      <c r="AE15" s="74">
        <f t="shared" si="3"/>
        <v>0</v>
      </c>
      <c r="AF15" s="18">
        <f t="shared" si="4"/>
        <v>0</v>
      </c>
    </row>
    <row r="16" spans="1:34" x14ac:dyDescent="0.2">
      <c r="A16" s="317"/>
      <c r="B16" s="289"/>
      <c r="C16" s="275"/>
      <c r="D16" s="276"/>
      <c r="E16" s="281"/>
      <c r="F16" s="268"/>
      <c r="G16" s="161"/>
      <c r="H16" s="49"/>
      <c r="I16" s="67"/>
      <c r="J16" s="61"/>
      <c r="K16" s="72"/>
      <c r="L16" s="42"/>
      <c r="M16" s="43"/>
      <c r="N16" s="55"/>
      <c r="O16" s="52"/>
      <c r="P16" s="59"/>
      <c r="Q16" s="44"/>
      <c r="R16" s="283"/>
      <c r="S16" s="284"/>
      <c r="T16" s="285"/>
      <c r="U16" s="105">
        <f>IF(OR(P16="",M16=Paramétrage!$C$10,M16=Paramétrage!$C$13,M16=Paramétrage!$C$17,M16=Paramétrage!$C$20,M16=Paramétrage!$C$24,M16=Paramétrage!$C$27,AND(M16&lt;&gt;Paramétrage!$C$9,Q16="Mut+ext")),0,ROUNDUP(O16/P16,0))</f>
        <v>0</v>
      </c>
      <c r="V16" s="107">
        <f>IF(OR(M16="",Q16="Mut+ext"),0,IF(VLOOKUP(M16,Paramétrage!$C$6:$E$29,2,0)=0,0,IF(P16="","saisir capacité",N16*U16*VLOOKUP(M16,Paramétrage!$C$6:$E$29,2,0))))</f>
        <v>0</v>
      </c>
      <c r="W16" s="45"/>
      <c r="X16" s="104">
        <f t="shared" si="2"/>
        <v>0</v>
      </c>
      <c r="Y16" s="106">
        <f>IF(OR(M16="",Q16="Mut+ext"),0,IF(ISERROR(W16+V16*VLOOKUP(M16,Paramétrage!$C$6:$E$29,3,0))=TRUE,X16,W16+V16*VLOOKUP(M16,Paramétrage!$C$6:$E$29,3,0)))</f>
        <v>0</v>
      </c>
      <c r="Z16" s="312"/>
      <c r="AA16" s="284"/>
      <c r="AB16" s="313"/>
      <c r="AC16" s="164"/>
      <c r="AD16" s="46"/>
      <c r="AE16" s="74">
        <f t="shared" si="3"/>
        <v>0</v>
      </c>
      <c r="AF16" s="18">
        <f t="shared" si="4"/>
        <v>0</v>
      </c>
    </row>
    <row r="17" spans="1:32" x14ac:dyDescent="0.2">
      <c r="A17" s="317"/>
      <c r="B17" s="289"/>
      <c r="C17" s="275"/>
      <c r="D17" s="276"/>
      <c r="E17" s="281"/>
      <c r="F17" s="268"/>
      <c r="G17" s="161"/>
      <c r="H17" s="49"/>
      <c r="I17" s="67"/>
      <c r="J17" s="61"/>
      <c r="K17" s="72"/>
      <c r="L17" s="42"/>
      <c r="M17" s="43"/>
      <c r="N17" s="54"/>
      <c r="O17" s="53"/>
      <c r="P17" s="59"/>
      <c r="Q17" s="44"/>
      <c r="R17" s="283"/>
      <c r="S17" s="284"/>
      <c r="T17" s="285"/>
      <c r="U17" s="105">
        <f>IF(OR(P17="",M17=Paramétrage!$C$10,M17=Paramétrage!$C$13,M17=Paramétrage!$C$17,M17=Paramétrage!$C$20,M17=Paramétrage!$C$24,M17=Paramétrage!$C$27,AND(M17&lt;&gt;Paramétrage!$C$9,Q17="Mut+ext")),0,ROUNDUP(O17/P17,0))</f>
        <v>0</v>
      </c>
      <c r="V17" s="107">
        <f>IF(OR(M17="",Q17="Mut+ext"),0,IF(VLOOKUP(M17,Paramétrage!$C$6:$E$29,2,0)=0,0,IF(P17="","saisir capacité",N17*U17*VLOOKUP(M17,Paramétrage!$C$6:$E$29,2,0))))</f>
        <v>0</v>
      </c>
      <c r="W17" s="45"/>
      <c r="X17" s="104">
        <f t="shared" si="2"/>
        <v>0</v>
      </c>
      <c r="Y17" s="106">
        <f>IF(OR(M17="",Q17="Mut+ext"),0,IF(ISERROR(W17+V17*VLOOKUP(M17,Paramétrage!$C$6:$E$29,3,0))=TRUE,X17,W17+V17*VLOOKUP(M17,Paramétrage!$C$6:$E$29,3,0)))</f>
        <v>0</v>
      </c>
      <c r="Z17" s="312"/>
      <c r="AA17" s="284"/>
      <c r="AB17" s="313"/>
      <c r="AC17" s="164"/>
      <c r="AD17" s="46"/>
      <c r="AE17" s="74">
        <f t="shared" si="3"/>
        <v>0</v>
      </c>
      <c r="AF17" s="18">
        <f t="shared" si="4"/>
        <v>0</v>
      </c>
    </row>
    <row r="18" spans="1:32" x14ac:dyDescent="0.2">
      <c r="A18" s="317"/>
      <c r="B18" s="289"/>
      <c r="C18" s="275"/>
      <c r="D18" s="276"/>
      <c r="E18" s="281"/>
      <c r="F18" s="268"/>
      <c r="G18" s="161"/>
      <c r="H18" s="66"/>
      <c r="I18" s="165"/>
      <c r="J18" s="61"/>
      <c r="K18" s="60"/>
      <c r="L18" s="42"/>
      <c r="M18" s="43"/>
      <c r="N18" s="54"/>
      <c r="O18" s="52"/>
      <c r="P18" s="59"/>
      <c r="Q18" s="44"/>
      <c r="R18" s="283"/>
      <c r="S18" s="284"/>
      <c r="T18" s="285"/>
      <c r="U18" s="105">
        <f>IF(OR(P18="",M18=Paramétrage!$C$10,M18=Paramétrage!$C$13,M18=Paramétrage!$C$17,M18=Paramétrage!$C$20,M18=Paramétrage!$C$24,M18=Paramétrage!$C$27,AND(M18&lt;&gt;Paramétrage!$C$9,Q18="Mut+ext")),0,ROUNDUP(O18/P18,0))</f>
        <v>0</v>
      </c>
      <c r="V18" s="107">
        <f>IF(OR(M18="",Q18="Mut+ext"),0,IF(VLOOKUP(M18,Paramétrage!$C$6:$E$29,2,0)=0,0,IF(P18="","saisir capacité",N18*U18*VLOOKUP(M18,Paramétrage!$C$6:$E$29,2,0))))</f>
        <v>0</v>
      </c>
      <c r="W18" s="45"/>
      <c r="X18" s="104">
        <f t="shared" si="2"/>
        <v>0</v>
      </c>
      <c r="Y18" s="106">
        <f>IF(OR(M18="",Q18="Mut+ext"),0,IF(ISERROR(W18+V18*VLOOKUP(M18,Paramétrage!$C$6:$E$29,3,0))=TRUE,X18,W18+V18*VLOOKUP(M18,Paramétrage!$C$6:$E$29,3,0)))</f>
        <v>0</v>
      </c>
      <c r="Z18" s="312"/>
      <c r="AA18" s="284"/>
      <c r="AB18" s="313"/>
      <c r="AC18" s="164"/>
      <c r="AD18" s="46"/>
      <c r="AE18" s="74">
        <f t="shared" si="3"/>
        <v>0</v>
      </c>
      <c r="AF18" s="18">
        <f t="shared" si="4"/>
        <v>0</v>
      </c>
    </row>
    <row r="19" spans="1:32" x14ac:dyDescent="0.2">
      <c r="A19" s="317"/>
      <c r="B19" s="289"/>
      <c r="C19" s="275"/>
      <c r="D19" s="276"/>
      <c r="E19" s="281"/>
      <c r="F19" s="268"/>
      <c r="G19" s="161"/>
      <c r="H19" s="49"/>
      <c r="I19" s="67"/>
      <c r="J19" s="61"/>
      <c r="K19" s="72"/>
      <c r="L19" s="42"/>
      <c r="M19" s="43"/>
      <c r="N19" s="55"/>
      <c r="O19" s="52"/>
      <c r="P19" s="59"/>
      <c r="Q19" s="44"/>
      <c r="R19" s="283"/>
      <c r="S19" s="284"/>
      <c r="T19" s="285"/>
      <c r="U19" s="105">
        <f>IF(OR(P19="",M19=Paramétrage!$C$10,M19=Paramétrage!$C$13,M19=Paramétrage!$C$17,M19=Paramétrage!$C$20,M19=Paramétrage!$C$24,M19=Paramétrage!$C$27,AND(M19&lt;&gt;Paramétrage!$C$9,Q19="Mut+ext")),0,ROUNDUP(O19/P19,0))</f>
        <v>0</v>
      </c>
      <c r="V19" s="107">
        <f>IF(OR(M19="",Q19="Mut+ext"),0,IF(VLOOKUP(M19,Paramétrage!$C$6:$E$29,2,0)=0,0,IF(P19="","saisir capacité",N19*U19*VLOOKUP(M19,Paramétrage!$C$6:$E$29,2,0))))</f>
        <v>0</v>
      </c>
      <c r="W19" s="45"/>
      <c r="X19" s="104">
        <f t="shared" si="2"/>
        <v>0</v>
      </c>
      <c r="Y19" s="106">
        <f>IF(OR(M19="",Q19="Mut+ext"),0,IF(ISERROR(W19+V19*VLOOKUP(M19,Paramétrage!$C$6:$E$29,3,0))=TRUE,X19,W19+V19*VLOOKUP(M19,Paramétrage!$C$6:$E$29,3,0)))</f>
        <v>0</v>
      </c>
      <c r="Z19" s="312"/>
      <c r="AA19" s="284"/>
      <c r="AB19" s="313"/>
      <c r="AC19" s="62"/>
      <c r="AD19" s="46"/>
      <c r="AE19" s="74">
        <f t="shared" si="3"/>
        <v>0</v>
      </c>
      <c r="AF19" s="18">
        <f t="shared" si="4"/>
        <v>0</v>
      </c>
    </row>
    <row r="20" spans="1:32" x14ac:dyDescent="0.2">
      <c r="A20" s="317"/>
      <c r="B20" s="289"/>
      <c r="C20" s="275"/>
      <c r="D20" s="276"/>
      <c r="E20" s="281"/>
      <c r="F20" s="268"/>
      <c r="G20" s="161"/>
      <c r="H20" s="49"/>
      <c r="I20" s="67"/>
      <c r="J20" s="61"/>
      <c r="K20" s="72"/>
      <c r="L20" s="42"/>
      <c r="M20" s="43"/>
      <c r="N20" s="55"/>
      <c r="O20" s="52"/>
      <c r="P20" s="59"/>
      <c r="Q20" s="44"/>
      <c r="R20" s="283"/>
      <c r="S20" s="284"/>
      <c r="T20" s="285"/>
      <c r="U20" s="105">
        <f>IF(OR(P20="",M20=Paramétrage!$C$10,M20=Paramétrage!$C$13,M20=Paramétrage!$C$17,M20=Paramétrage!$C$20,M20=Paramétrage!$C$24,M20=Paramétrage!$C$27,AND(M20&lt;&gt;Paramétrage!$C$9,Q20="Mut+ext")),0,ROUNDUP(O20/P20,0))</f>
        <v>0</v>
      </c>
      <c r="V20" s="107">
        <f>IF(OR(M20="",Q20="Mut+ext"),0,IF(VLOOKUP(M20,Paramétrage!$C$6:$E$29,2,0)=0,0,IF(P20="","saisir capacité",N20*U20*VLOOKUP(M20,Paramétrage!$C$6:$E$29,2,0))))</f>
        <v>0</v>
      </c>
      <c r="W20" s="45"/>
      <c r="X20" s="104">
        <f t="shared" si="2"/>
        <v>0</v>
      </c>
      <c r="Y20" s="106">
        <f>IF(OR(M20="",Q20="Mut+ext"),0,IF(ISERROR(W20+V20*VLOOKUP(M20,Paramétrage!$C$6:$E$29,3,0))=TRUE,X20,W20+V20*VLOOKUP(M20,Paramétrage!$C$6:$E$29,3,0)))</f>
        <v>0</v>
      </c>
      <c r="Z20" s="312"/>
      <c r="AA20" s="284"/>
      <c r="AB20" s="313"/>
      <c r="AC20" s="164"/>
      <c r="AD20" s="46"/>
      <c r="AE20" s="74">
        <f t="shared" si="3"/>
        <v>0</v>
      </c>
      <c r="AF20" s="18">
        <f t="shared" si="4"/>
        <v>0</v>
      </c>
    </row>
    <row r="21" spans="1:32" x14ac:dyDescent="0.2">
      <c r="A21" s="317"/>
      <c r="B21" s="289"/>
      <c r="C21" s="275"/>
      <c r="D21" s="276"/>
      <c r="E21" s="281"/>
      <c r="F21" s="268"/>
      <c r="G21" s="161"/>
      <c r="H21" s="49"/>
      <c r="I21" s="67"/>
      <c r="J21" s="61"/>
      <c r="K21" s="72"/>
      <c r="L21" s="42"/>
      <c r="M21" s="43"/>
      <c r="N21" s="54"/>
      <c r="O21" s="53"/>
      <c r="P21" s="59"/>
      <c r="Q21" s="44"/>
      <c r="R21" s="283"/>
      <c r="S21" s="284"/>
      <c r="T21" s="285"/>
      <c r="U21" s="105">
        <f>IF(OR(P21="",M21=Paramétrage!$C$10,M21=Paramétrage!$C$13,M21=Paramétrage!$C$17,M21=Paramétrage!$C$20,M21=Paramétrage!$C$24,M21=Paramétrage!$C$27,AND(M21&lt;&gt;Paramétrage!$C$9,Q21="Mut+ext")),0,ROUNDUP(O21/P21,0))</f>
        <v>0</v>
      </c>
      <c r="V21" s="107">
        <f>IF(OR(M21="",Q21="Mut+ext"),0,IF(VLOOKUP(M21,Paramétrage!$C$6:$E$29,2,0)=0,0,IF(P21="","saisir capacité",N21*U21*VLOOKUP(M21,Paramétrage!$C$6:$E$29,2,0))))</f>
        <v>0</v>
      </c>
      <c r="W21" s="45"/>
      <c r="X21" s="104">
        <f t="shared" si="2"/>
        <v>0</v>
      </c>
      <c r="Y21" s="106">
        <f>IF(OR(M21="",Q21="Mut+ext"),0,IF(ISERROR(W21+V21*VLOOKUP(M21,Paramétrage!$C$6:$E$29,3,0))=TRUE,X21,W21+V21*VLOOKUP(M21,Paramétrage!$C$6:$E$29,3,0)))</f>
        <v>0</v>
      </c>
      <c r="Z21" s="312"/>
      <c r="AA21" s="284"/>
      <c r="AB21" s="313"/>
      <c r="AC21" s="164"/>
      <c r="AD21" s="46"/>
      <c r="AE21" s="74">
        <f t="shared" si="3"/>
        <v>0</v>
      </c>
      <c r="AF21" s="18">
        <f t="shared" si="4"/>
        <v>0</v>
      </c>
    </row>
    <row r="22" spans="1:32" x14ac:dyDescent="0.2">
      <c r="A22" s="317"/>
      <c r="B22" s="289"/>
      <c r="C22" s="275"/>
      <c r="D22" s="276"/>
      <c r="E22" s="281"/>
      <c r="F22" s="268"/>
      <c r="G22" s="161"/>
      <c r="H22" s="66"/>
      <c r="I22" s="165"/>
      <c r="J22" s="61"/>
      <c r="K22" s="60"/>
      <c r="L22" s="42"/>
      <c r="M22" s="43"/>
      <c r="N22" s="54"/>
      <c r="O22" s="52"/>
      <c r="P22" s="59"/>
      <c r="Q22" s="44"/>
      <c r="R22" s="283"/>
      <c r="S22" s="284"/>
      <c r="T22" s="285"/>
      <c r="U22" s="105">
        <f>IF(OR(P22="",M22=Paramétrage!$C$10,M22=Paramétrage!$C$13,M22=Paramétrage!$C$17,M22=Paramétrage!$C$20,M22=Paramétrage!$C$24,M22=Paramétrage!$C$27,AND(M22&lt;&gt;Paramétrage!$C$9,Q22="Mut+ext")),0,ROUNDUP(O22/P22,0))</f>
        <v>0</v>
      </c>
      <c r="V22" s="107">
        <f>IF(OR(M22="",Q22="Mut+ext"),0,IF(VLOOKUP(M22,Paramétrage!$C$6:$E$29,2,0)=0,0,IF(P22="","saisir capacité",N22*U22*VLOOKUP(M22,Paramétrage!$C$6:$E$29,2,0))))</f>
        <v>0</v>
      </c>
      <c r="W22" s="45"/>
      <c r="X22" s="104">
        <f t="shared" si="2"/>
        <v>0</v>
      </c>
      <c r="Y22" s="106">
        <f>IF(OR(M22="",Q22="Mut+ext"),0,IF(ISERROR(W22+V22*VLOOKUP(M22,Paramétrage!$C$6:$E$29,3,0))=TRUE,X22,W22+V22*VLOOKUP(M22,Paramétrage!$C$6:$E$29,3,0)))</f>
        <v>0</v>
      </c>
      <c r="Z22" s="312"/>
      <c r="AA22" s="284"/>
      <c r="AB22" s="313"/>
      <c r="AC22" s="164"/>
      <c r="AD22" s="46"/>
      <c r="AE22" s="74">
        <f t="shared" si="3"/>
        <v>0</v>
      </c>
      <c r="AF22" s="18">
        <f t="shared" si="4"/>
        <v>0</v>
      </c>
    </row>
    <row r="23" spans="1:32" x14ac:dyDescent="0.2">
      <c r="A23" s="317"/>
      <c r="B23" s="289"/>
      <c r="C23" s="277"/>
      <c r="D23" s="278"/>
      <c r="E23" s="282"/>
      <c r="F23" s="269"/>
      <c r="G23" s="161"/>
      <c r="H23" s="66"/>
      <c r="I23" s="165"/>
      <c r="J23" s="61"/>
      <c r="K23" s="60"/>
      <c r="L23" s="42"/>
      <c r="M23" s="43"/>
      <c r="N23" s="54"/>
      <c r="O23" s="51"/>
      <c r="P23" s="59"/>
      <c r="Q23" s="44"/>
      <c r="R23" s="283"/>
      <c r="S23" s="284"/>
      <c r="T23" s="285"/>
      <c r="U23" s="105">
        <f>IF(OR(P23="",M23=Paramétrage!$C$10,M23=Paramétrage!$C$13,M23=Paramétrage!$C$17,M23=Paramétrage!$C$20,M23=Paramétrage!$C$24,M23=Paramétrage!$C$27,AND(M23&lt;&gt;Paramétrage!$C$9,Q23="Mut+ext")),0,ROUNDUP(O23/P23,0))</f>
        <v>0</v>
      </c>
      <c r="V23" s="107">
        <f>IF(OR(M23="",Q23="Mut+ext"),0,IF(VLOOKUP(M23,Paramétrage!$C$6:$E$29,2,0)=0,0,IF(P23="","saisir capacité",N23*U23*VLOOKUP(M23,Paramétrage!$C$6:$E$29,2,0))))</f>
        <v>0</v>
      </c>
      <c r="W23" s="45"/>
      <c r="X23" s="104">
        <f t="shared" si="2"/>
        <v>0</v>
      </c>
      <c r="Y23" s="106">
        <f>IF(OR(M23="",Q23="Mut+ext"),0,IF(ISERROR(W23+V23*VLOOKUP(M23,Paramétrage!$C$6:$E$29,3,0))=TRUE,X23,W23+V23*VLOOKUP(M23,Paramétrage!$C$6:$E$29,3,0)))</f>
        <v>0</v>
      </c>
      <c r="Z23" s="312"/>
      <c r="AA23" s="284"/>
      <c r="AB23" s="313"/>
      <c r="AC23" s="164"/>
      <c r="AD23" s="46"/>
      <c r="AE23" s="74">
        <f t="shared" si="3"/>
        <v>0</v>
      </c>
      <c r="AF23" s="18">
        <f t="shared" si="4"/>
        <v>0</v>
      </c>
    </row>
    <row r="24" spans="1:32" x14ac:dyDescent="0.2">
      <c r="A24" s="317"/>
      <c r="B24" s="289"/>
      <c r="C24" s="172"/>
      <c r="D24" s="173"/>
      <c r="E24" s="76"/>
      <c r="F24" s="76"/>
      <c r="G24" s="76"/>
      <c r="H24" s="168"/>
      <c r="I24" s="166"/>
      <c r="J24" s="127"/>
      <c r="K24" s="77"/>
      <c r="L24" s="78"/>
      <c r="M24" s="85"/>
      <c r="N24" s="79">
        <f>AE24</f>
        <v>0</v>
      </c>
      <c r="O24" s="80"/>
      <c r="P24" s="80"/>
      <c r="Q24" s="83"/>
      <c r="R24" s="81"/>
      <c r="S24" s="81"/>
      <c r="T24" s="82"/>
      <c r="U24" s="128"/>
      <c r="V24" s="84">
        <f>SUM(V12:V23)</f>
        <v>0</v>
      </c>
      <c r="W24" s="85">
        <f>SUM(W12:W23)</f>
        <v>0</v>
      </c>
      <c r="X24" s="86">
        <f>SUM(X12:X23)</f>
        <v>0</v>
      </c>
      <c r="Y24" s="87">
        <f>SUM(Y12:Y23)</f>
        <v>0</v>
      </c>
      <c r="Z24" s="129"/>
      <c r="AA24" s="130"/>
      <c r="AB24" s="131"/>
      <c r="AC24" s="132"/>
      <c r="AD24" s="133"/>
      <c r="AE24" s="134">
        <f>SUM(AE12:AE23)</f>
        <v>0</v>
      </c>
      <c r="AF24" s="135">
        <f>SUM(AF12:AF23)</f>
        <v>0</v>
      </c>
    </row>
    <row r="25" spans="1:32" ht="15.6" customHeight="1" x14ac:dyDescent="0.2">
      <c r="A25" s="317"/>
      <c r="B25" s="289" t="s">
        <v>79</v>
      </c>
      <c r="C25" s="273" t="s">
        <v>80</v>
      </c>
      <c r="D25" s="274"/>
      <c r="E25" s="268">
        <v>7</v>
      </c>
      <c r="F25" s="268" t="s">
        <v>64</v>
      </c>
      <c r="G25" s="161" t="s">
        <v>81</v>
      </c>
      <c r="H25" s="49" t="s">
        <v>66</v>
      </c>
      <c r="I25" s="67" t="s">
        <v>82</v>
      </c>
      <c r="J25" s="61">
        <v>16</v>
      </c>
      <c r="K25" s="72" t="s">
        <v>64</v>
      </c>
      <c r="L25" s="42"/>
      <c r="M25" s="43" t="s">
        <v>68</v>
      </c>
      <c r="N25" s="55">
        <v>12</v>
      </c>
      <c r="O25" s="52">
        <v>40</v>
      </c>
      <c r="P25" s="59">
        <v>40</v>
      </c>
      <c r="Q25" s="48" t="s">
        <v>69</v>
      </c>
      <c r="R25" s="283" t="s">
        <v>70</v>
      </c>
      <c r="S25" s="284"/>
      <c r="T25" s="285"/>
      <c r="U25" s="105">
        <f>IF(OR(P25="",M25=Paramétrage!$C$10,M25=Paramétrage!$C$13,M25=Paramétrage!$C$17,M25=Paramétrage!$C$20,M25=Paramétrage!$C$24,M25=Paramétrage!$C$27,AND(M25&lt;&gt;Paramétrage!$C$9,Q25="Mut+ext")),0,ROUNDUP(O25/P25,0))</f>
        <v>0</v>
      </c>
      <c r="V25" s="107">
        <f>IF(OR(M25="",Q25="Mut+ext"),0,IF(VLOOKUP(M25,Paramétrage!$C$6:$E$29,2,0)=0,0,IF(P25="","saisir capacité",N25*U25*VLOOKUP(M25,Paramétrage!$C$6:$E$29,2,0))))</f>
        <v>0</v>
      </c>
      <c r="W25" s="45"/>
      <c r="X25" s="104">
        <f t="shared" ref="X25:X36" si="5">IF(OR(M25="",Q25="Mut+ext"),0,IF(ISERROR(V25+W25)=TRUE,V25,V25+W25))</f>
        <v>0</v>
      </c>
      <c r="Y25" s="106">
        <f>IF(OR(M25="",Q25="Mut+ext"),0,IF(ISERROR(W25+V25*VLOOKUP(M25,Paramétrage!$C$6:$E$29,3,0))=TRUE,X25,W25+V25*VLOOKUP(M25,Paramétrage!$C$6:$E$29,3,0)))</f>
        <v>0</v>
      </c>
      <c r="Z25" s="312" t="s">
        <v>198</v>
      </c>
      <c r="AA25" s="284"/>
      <c r="AB25" s="313"/>
      <c r="AC25" s="73"/>
      <c r="AD25" s="46"/>
      <c r="AE25" s="74">
        <f t="shared" ref="AE25:AE36" si="6">IF(G25="",0,IF(K25="",0,IF(SUMIF($G$25:$G$36,G25,$O$25:$O$36)=0,0,IF(OR(L25="",K25="obligatoire"),AF25/SUMIF($G$25:$G$36,G25,$O$25:$O$36),AF25/(SUMIF($G$25:$G$36,G25,$O$25:$O$36)/L25)))))</f>
        <v>12</v>
      </c>
      <c r="AF25" s="17">
        <f t="shared" ref="AF25:AF36" si="7">N25*O25</f>
        <v>480</v>
      </c>
    </row>
    <row r="26" spans="1:32" x14ac:dyDescent="0.2">
      <c r="A26" s="317"/>
      <c r="B26" s="289"/>
      <c r="C26" s="275"/>
      <c r="D26" s="276"/>
      <c r="E26" s="268"/>
      <c r="F26" s="268"/>
      <c r="G26" s="161" t="s">
        <v>84</v>
      </c>
      <c r="H26" s="49" t="s">
        <v>222</v>
      </c>
      <c r="I26" s="67" t="s">
        <v>85</v>
      </c>
      <c r="J26" s="61">
        <v>16</v>
      </c>
      <c r="K26" s="72" t="s">
        <v>64</v>
      </c>
      <c r="L26" s="42"/>
      <c r="M26" s="43" t="s">
        <v>77</v>
      </c>
      <c r="N26" s="55">
        <v>10</v>
      </c>
      <c r="O26" s="52">
        <v>40</v>
      </c>
      <c r="P26" s="59">
        <v>10</v>
      </c>
      <c r="Q26" s="44" t="s">
        <v>78</v>
      </c>
      <c r="R26" s="283"/>
      <c r="S26" s="284"/>
      <c r="T26" s="285"/>
      <c r="U26" s="105">
        <f>IF(OR(P26="",M26=Paramétrage!$C$10,M26=Paramétrage!$C$13,M26=Paramétrage!$C$17,M26=Paramétrage!$C$20,M26=Paramétrage!$C$24,M26=Paramétrage!$C$27,AND(M26&lt;&gt;Paramétrage!$C$9,Q26="Mut+ext")),0,ROUNDUP(O26/P26,0))</f>
        <v>4</v>
      </c>
      <c r="V26" s="107">
        <f>IF(OR(M26="",Q26="Mut+ext"),0,IF(VLOOKUP(M26,Paramétrage!$C$6:$E$29,2,0)=0,0,IF(P26="","saisir capacité",N26*U26*VLOOKUP(M26,Paramétrage!$C$6:$E$29,2,0))))</f>
        <v>40</v>
      </c>
      <c r="W26" s="45"/>
      <c r="X26" s="104">
        <f t="shared" si="5"/>
        <v>40</v>
      </c>
      <c r="Y26" s="106">
        <f>IF(OR(M26="",Q26="Mut+ext"),0,IF(ISERROR(W26+V26*VLOOKUP(M26,Paramétrage!$C$6:$E$29,3,0))=TRUE,X26,W26+V26*VLOOKUP(M26,Paramétrage!$C$6:$E$29,3,0)))</f>
        <v>40</v>
      </c>
      <c r="Z26" s="312" t="s">
        <v>198</v>
      </c>
      <c r="AA26" s="284"/>
      <c r="AB26" s="313"/>
      <c r="AC26" s="164"/>
      <c r="AD26" s="46"/>
      <c r="AE26" s="74">
        <f t="shared" si="6"/>
        <v>10</v>
      </c>
      <c r="AF26" s="18">
        <f t="shared" si="7"/>
        <v>400</v>
      </c>
    </row>
    <row r="27" spans="1:32" x14ac:dyDescent="0.2">
      <c r="A27" s="317"/>
      <c r="B27" s="289"/>
      <c r="C27" s="275"/>
      <c r="D27" s="276"/>
      <c r="E27" s="268"/>
      <c r="F27" s="268"/>
      <c r="G27" s="161" t="s">
        <v>86</v>
      </c>
      <c r="H27" s="49" t="s">
        <v>66</v>
      </c>
      <c r="I27" s="67" t="s">
        <v>87</v>
      </c>
      <c r="J27" s="61">
        <v>16</v>
      </c>
      <c r="K27" s="72" t="s">
        <v>64</v>
      </c>
      <c r="L27" s="42"/>
      <c r="M27" s="43" t="s">
        <v>68</v>
      </c>
      <c r="N27" s="55">
        <v>8</v>
      </c>
      <c r="O27" s="52">
        <v>40</v>
      </c>
      <c r="P27" s="59">
        <v>40</v>
      </c>
      <c r="Q27" s="44" t="s">
        <v>69</v>
      </c>
      <c r="R27" s="283" t="s">
        <v>70</v>
      </c>
      <c r="S27" s="284"/>
      <c r="T27" s="285"/>
      <c r="U27" s="105">
        <f>IF(OR(P27="",M27=Paramétrage!$C$10,M27=Paramétrage!$C$13,M27=Paramétrage!$C$17,M27=Paramétrage!$C$20,M27=Paramétrage!$C$24,M27=Paramétrage!$C$27,AND(M27&lt;&gt;Paramétrage!$C$9,Q27="Mut+ext")),0,ROUNDUP(O27/P27,0))</f>
        <v>0</v>
      </c>
      <c r="V27" s="107">
        <f>IF(OR(M27="",Q27="Mut+ext"),0,IF(VLOOKUP(M27,Paramétrage!$C$6:$E$29,2,0)=0,0,IF(P27="","saisir capacité",N27*U27*VLOOKUP(M27,Paramétrage!$C$6:$E$29,2,0))))</f>
        <v>0</v>
      </c>
      <c r="W27" s="45"/>
      <c r="X27" s="104">
        <f t="shared" si="5"/>
        <v>0</v>
      </c>
      <c r="Y27" s="106">
        <f>IF(OR(M27="",Q27="Mut+ext"),0,IF(ISERROR(W27+V27*VLOOKUP(M27,Paramétrage!$C$6:$E$29,3,0))=TRUE,X27,W27+V27*VLOOKUP(M27,Paramétrage!$C$6:$E$29,3,0)))</f>
        <v>0</v>
      </c>
      <c r="Z27" s="312" t="s">
        <v>198</v>
      </c>
      <c r="AA27" s="284"/>
      <c r="AB27" s="313"/>
      <c r="AC27" s="164"/>
      <c r="AD27" s="46"/>
      <c r="AE27" s="74">
        <f t="shared" si="6"/>
        <v>8</v>
      </c>
      <c r="AF27" s="18">
        <f t="shared" si="7"/>
        <v>320</v>
      </c>
    </row>
    <row r="28" spans="1:32" x14ac:dyDescent="0.2">
      <c r="A28" s="317"/>
      <c r="B28" s="289"/>
      <c r="C28" s="275"/>
      <c r="D28" s="276"/>
      <c r="E28" s="268"/>
      <c r="F28" s="268"/>
      <c r="G28" s="214" t="s">
        <v>88</v>
      </c>
      <c r="H28" s="215" t="s">
        <v>66</v>
      </c>
      <c r="I28" s="216" t="s">
        <v>89</v>
      </c>
      <c r="J28" s="217">
        <v>16</v>
      </c>
      <c r="K28" s="218" t="s">
        <v>64</v>
      </c>
      <c r="L28" s="219"/>
      <c r="M28" s="220" t="s">
        <v>77</v>
      </c>
      <c r="N28" s="221"/>
      <c r="O28" s="222"/>
      <c r="P28" s="223">
        <v>40</v>
      </c>
      <c r="Q28" s="225"/>
      <c r="R28" s="319" t="s">
        <v>197</v>
      </c>
      <c r="S28" s="320"/>
      <c r="T28" s="321"/>
      <c r="U28" s="105">
        <f>IF(OR(P28="",M28=Paramétrage!$C$10,M28=Paramétrage!$C$13,M28=Paramétrage!$C$17,M28=Paramétrage!$C$20,M28=Paramétrage!$C$24,M28=Paramétrage!$C$27,AND(M28&lt;&gt;Paramétrage!$C$9,Q28="Mut+ext")),0,ROUNDUP(O28/P28,0))</f>
        <v>0</v>
      </c>
      <c r="V28" s="107">
        <f>IF(OR(M28="",Q28="Mut+ext"),0,IF(VLOOKUP(M28,Paramétrage!$C$6:$E$29,2,0)=0,0,IF(P28="","saisir capacité",N28*U28*VLOOKUP(M28,Paramétrage!$C$6:$E$29,2,0))))</f>
        <v>0</v>
      </c>
      <c r="W28" s="45"/>
      <c r="X28" s="104">
        <f t="shared" si="5"/>
        <v>0</v>
      </c>
      <c r="Y28" s="106">
        <f>IF(OR(M28="",Q28="Mut+ext"),0,IF(ISERROR(W28+V28*VLOOKUP(M28,Paramétrage!$C$6:$E$29,3,0))=TRUE,X28,W28+V28*VLOOKUP(M28,Paramétrage!$C$6:$E$29,3,0)))</f>
        <v>0</v>
      </c>
      <c r="Z28" s="319" t="s">
        <v>197</v>
      </c>
      <c r="AA28" s="320"/>
      <c r="AB28" s="321"/>
      <c r="AC28" s="62"/>
      <c r="AD28" s="46"/>
      <c r="AE28" s="74">
        <f t="shared" si="6"/>
        <v>0</v>
      </c>
      <c r="AF28" s="18">
        <f t="shared" si="7"/>
        <v>0</v>
      </c>
    </row>
    <row r="29" spans="1:32" x14ac:dyDescent="0.2">
      <c r="A29" s="317"/>
      <c r="B29" s="289"/>
      <c r="C29" s="275"/>
      <c r="D29" s="276"/>
      <c r="E29" s="268"/>
      <c r="F29" s="268"/>
      <c r="G29" s="161"/>
      <c r="H29" s="49"/>
      <c r="I29" s="67"/>
      <c r="J29" s="61"/>
      <c r="K29" s="72"/>
      <c r="L29" s="42"/>
      <c r="M29" s="43"/>
      <c r="N29" s="55"/>
      <c r="O29" s="52"/>
      <c r="P29" s="59"/>
      <c r="Q29" s="44"/>
      <c r="R29" s="283"/>
      <c r="S29" s="284"/>
      <c r="T29" s="285"/>
      <c r="U29" s="105">
        <f>IF(OR(P29="",M29=Paramétrage!$C$10,M29=Paramétrage!$C$13,M29=Paramétrage!$C$17,M29=Paramétrage!$C$20,M29=Paramétrage!$C$24,M29=Paramétrage!$C$27,AND(M29&lt;&gt;Paramétrage!$C$9,Q29="Mut+ext")),0,ROUNDUP(O29/P29,0))</f>
        <v>0</v>
      </c>
      <c r="V29" s="107">
        <f>IF(OR(M29="",Q29="Mut+ext"),0,IF(VLOOKUP(M29,Paramétrage!$C$6:$E$29,2,0)=0,0,IF(P29="","saisir capacité",N29*U29*VLOOKUP(M29,Paramétrage!$C$6:$E$29,2,0))))</f>
        <v>0</v>
      </c>
      <c r="W29" s="45"/>
      <c r="X29" s="104">
        <f t="shared" si="5"/>
        <v>0</v>
      </c>
      <c r="Y29" s="106">
        <f>IF(OR(M29="",Q29="Mut+ext"),0,IF(ISERROR(W29+V29*VLOOKUP(M29,Paramétrage!$C$6:$E$29,3,0))=TRUE,X29,W29+V29*VLOOKUP(M29,Paramétrage!$C$6:$E$29,3,0)))</f>
        <v>0</v>
      </c>
      <c r="Z29" s="312"/>
      <c r="AA29" s="284"/>
      <c r="AB29" s="313"/>
      <c r="AC29" s="164"/>
      <c r="AD29" s="46"/>
      <c r="AE29" s="74">
        <f t="shared" si="6"/>
        <v>0</v>
      </c>
      <c r="AF29" s="18">
        <f t="shared" si="7"/>
        <v>0</v>
      </c>
    </row>
    <row r="30" spans="1:32" x14ac:dyDescent="0.2">
      <c r="A30" s="317"/>
      <c r="B30" s="289"/>
      <c r="C30" s="275"/>
      <c r="D30" s="276"/>
      <c r="E30" s="268"/>
      <c r="F30" s="268"/>
      <c r="G30" s="161"/>
      <c r="H30" s="49"/>
      <c r="I30" s="67"/>
      <c r="J30" s="61"/>
      <c r="K30" s="72"/>
      <c r="L30" s="42"/>
      <c r="M30" s="43"/>
      <c r="N30" s="54"/>
      <c r="O30" s="53"/>
      <c r="P30" s="59"/>
      <c r="Q30" s="44"/>
      <c r="R30" s="283"/>
      <c r="S30" s="284"/>
      <c r="T30" s="285"/>
      <c r="U30" s="105">
        <f>IF(OR(P30="",M30=Paramétrage!$C$10,M30=Paramétrage!$C$13,M30=Paramétrage!$C$17,M30=Paramétrage!$C$20,M30=Paramétrage!$C$24,M30=Paramétrage!$C$27,AND(M30&lt;&gt;Paramétrage!$C$9,Q30="Mut+ext")),0,ROUNDUP(O30/P30,0))</f>
        <v>0</v>
      </c>
      <c r="V30" s="107">
        <f>IF(OR(M30="",Q30="Mut+ext"),0,IF(VLOOKUP(M30,Paramétrage!$C$6:$E$29,2,0)=0,0,IF(P30="","saisir capacité",N30*U30*VLOOKUP(M30,Paramétrage!$C$6:$E$29,2,0))))</f>
        <v>0</v>
      </c>
      <c r="W30" s="45"/>
      <c r="X30" s="104">
        <f t="shared" si="5"/>
        <v>0</v>
      </c>
      <c r="Y30" s="106">
        <f>IF(OR(M30="",Q30="Mut+ext"),0,IF(ISERROR(W30+V30*VLOOKUP(M30,Paramétrage!$C$6:$E$29,3,0))=TRUE,X30,W30+V30*VLOOKUP(M30,Paramétrage!$C$6:$E$29,3,0)))</f>
        <v>0</v>
      </c>
      <c r="Z30" s="312"/>
      <c r="AA30" s="284"/>
      <c r="AB30" s="313"/>
      <c r="AC30" s="164"/>
      <c r="AD30" s="46"/>
      <c r="AE30" s="74">
        <f t="shared" si="6"/>
        <v>0</v>
      </c>
      <c r="AF30" s="18">
        <f t="shared" si="7"/>
        <v>0</v>
      </c>
    </row>
    <row r="31" spans="1:32" x14ac:dyDescent="0.2">
      <c r="A31" s="317"/>
      <c r="B31" s="289"/>
      <c r="C31" s="275"/>
      <c r="D31" s="276"/>
      <c r="E31" s="268"/>
      <c r="F31" s="268"/>
      <c r="G31" s="161"/>
      <c r="H31" s="66"/>
      <c r="I31" s="165"/>
      <c r="J31" s="61"/>
      <c r="K31" s="60"/>
      <c r="L31" s="42"/>
      <c r="M31" s="43"/>
      <c r="N31" s="54"/>
      <c r="O31" s="52"/>
      <c r="P31" s="59"/>
      <c r="Q31" s="44"/>
      <c r="R31" s="283"/>
      <c r="S31" s="284"/>
      <c r="T31" s="285"/>
      <c r="U31" s="105">
        <f>IF(OR(P31="",M31=Paramétrage!$C$10,M31=Paramétrage!$C$13,M31=Paramétrage!$C$17,M31=Paramétrage!$C$20,M31=Paramétrage!$C$24,M31=Paramétrage!$C$27,AND(M31&lt;&gt;Paramétrage!$C$9,Q31="Mut+ext")),0,ROUNDUP(O31/P31,0))</f>
        <v>0</v>
      </c>
      <c r="V31" s="107">
        <f>IF(OR(M31="",Q31="Mut+ext"),0,IF(VLOOKUP(M31,Paramétrage!$C$6:$E$29,2,0)=0,0,IF(P31="","saisir capacité",N31*U31*VLOOKUP(M31,Paramétrage!$C$6:$E$29,2,0))))</f>
        <v>0</v>
      </c>
      <c r="W31" s="45"/>
      <c r="X31" s="104">
        <f t="shared" si="5"/>
        <v>0</v>
      </c>
      <c r="Y31" s="106">
        <f>IF(OR(M31="",Q31="Mut+ext"),0,IF(ISERROR(W31+V31*VLOOKUP(M31,Paramétrage!$C$6:$E$29,3,0))=TRUE,X31,W31+V31*VLOOKUP(M31,Paramétrage!$C$6:$E$29,3,0)))</f>
        <v>0</v>
      </c>
      <c r="Z31" s="312"/>
      <c r="AA31" s="284"/>
      <c r="AB31" s="313"/>
      <c r="AC31" s="164"/>
      <c r="AD31" s="46"/>
      <c r="AE31" s="74">
        <f t="shared" si="6"/>
        <v>0</v>
      </c>
      <c r="AF31" s="18">
        <f t="shared" si="7"/>
        <v>0</v>
      </c>
    </row>
    <row r="32" spans="1:32" x14ac:dyDescent="0.2">
      <c r="A32" s="317"/>
      <c r="B32" s="289"/>
      <c r="C32" s="275"/>
      <c r="D32" s="276"/>
      <c r="E32" s="268"/>
      <c r="F32" s="268"/>
      <c r="G32" s="161"/>
      <c r="H32" s="49"/>
      <c r="I32" s="67"/>
      <c r="J32" s="61"/>
      <c r="K32" s="72"/>
      <c r="L32" s="42"/>
      <c r="M32" s="43"/>
      <c r="N32" s="55"/>
      <c r="O32" s="52"/>
      <c r="P32" s="59"/>
      <c r="Q32" s="44"/>
      <c r="R32" s="283"/>
      <c r="S32" s="284"/>
      <c r="T32" s="285"/>
      <c r="U32" s="105">
        <f>IF(OR(P32="",M32=Paramétrage!$C$10,M32=Paramétrage!$C$13,M32=Paramétrage!$C$17,M32=Paramétrage!$C$20,M32=Paramétrage!$C$24,M32=Paramétrage!$C$27,AND(M32&lt;&gt;Paramétrage!$C$9,Q32="Mut+ext")),0,ROUNDUP(O32/P32,0))</f>
        <v>0</v>
      </c>
      <c r="V32" s="107">
        <f>IF(OR(M32="",Q32="Mut+ext"),0,IF(VLOOKUP(M32,Paramétrage!$C$6:$E$29,2,0)=0,0,IF(P32="","saisir capacité",N32*U32*VLOOKUP(M32,Paramétrage!$C$6:$E$29,2,0))))</f>
        <v>0</v>
      </c>
      <c r="W32" s="45"/>
      <c r="X32" s="104">
        <f t="shared" si="5"/>
        <v>0</v>
      </c>
      <c r="Y32" s="106">
        <f>IF(OR(M32="",Q32="Mut+ext"),0,IF(ISERROR(W32+V32*VLOOKUP(M32,Paramétrage!$C$6:$E$29,3,0))=TRUE,X32,W32+V32*VLOOKUP(M32,Paramétrage!$C$6:$E$29,3,0)))</f>
        <v>0</v>
      </c>
      <c r="Z32" s="312"/>
      <c r="AA32" s="284"/>
      <c r="AB32" s="313"/>
      <c r="AC32" s="62"/>
      <c r="AD32" s="46"/>
      <c r="AE32" s="74">
        <f t="shared" si="6"/>
        <v>0</v>
      </c>
      <c r="AF32" s="18">
        <f t="shared" si="7"/>
        <v>0</v>
      </c>
    </row>
    <row r="33" spans="1:32" x14ac:dyDescent="0.2">
      <c r="A33" s="317"/>
      <c r="B33" s="289"/>
      <c r="C33" s="275"/>
      <c r="D33" s="276"/>
      <c r="E33" s="268"/>
      <c r="F33" s="268"/>
      <c r="G33" s="161"/>
      <c r="H33" s="49"/>
      <c r="I33" s="67"/>
      <c r="J33" s="61"/>
      <c r="K33" s="72"/>
      <c r="L33" s="42"/>
      <c r="M33" s="43"/>
      <c r="N33" s="55"/>
      <c r="O33" s="52"/>
      <c r="P33" s="59"/>
      <c r="Q33" s="44"/>
      <c r="R33" s="283"/>
      <c r="S33" s="284"/>
      <c r="T33" s="285"/>
      <c r="U33" s="105">
        <f>IF(OR(P33="",M33=Paramétrage!$C$10,M33=Paramétrage!$C$13,M33=Paramétrage!$C$17,M33=Paramétrage!$C$20,M33=Paramétrage!$C$24,M33=Paramétrage!$C$27,AND(M33&lt;&gt;Paramétrage!$C$9,Q33="Mut+ext")),0,ROUNDUP(O33/P33,0))</f>
        <v>0</v>
      </c>
      <c r="V33" s="107">
        <f>IF(OR(M33="",Q33="Mut+ext"),0,IF(VLOOKUP(M33,Paramétrage!$C$6:$E$29,2,0)=0,0,IF(P33="","saisir capacité",N33*U33*VLOOKUP(M33,Paramétrage!$C$6:$E$29,2,0))))</f>
        <v>0</v>
      </c>
      <c r="W33" s="45"/>
      <c r="X33" s="104">
        <f t="shared" si="5"/>
        <v>0</v>
      </c>
      <c r="Y33" s="106">
        <f>IF(OR(M33="",Q33="Mut+ext"),0,IF(ISERROR(W33+V33*VLOOKUP(M33,Paramétrage!$C$6:$E$29,3,0))=TRUE,X33,W33+V33*VLOOKUP(M33,Paramétrage!$C$6:$E$29,3,0)))</f>
        <v>0</v>
      </c>
      <c r="Z33" s="312"/>
      <c r="AA33" s="284"/>
      <c r="AB33" s="313"/>
      <c r="AC33" s="164"/>
      <c r="AD33" s="46"/>
      <c r="AE33" s="74">
        <f t="shared" si="6"/>
        <v>0</v>
      </c>
      <c r="AF33" s="18">
        <f t="shared" si="7"/>
        <v>0</v>
      </c>
    </row>
    <row r="34" spans="1:32" x14ac:dyDescent="0.2">
      <c r="A34" s="317"/>
      <c r="B34" s="289"/>
      <c r="C34" s="275"/>
      <c r="D34" s="276"/>
      <c r="E34" s="268"/>
      <c r="F34" s="268"/>
      <c r="G34" s="161"/>
      <c r="H34" s="49"/>
      <c r="I34" s="67"/>
      <c r="J34" s="61"/>
      <c r="K34" s="72"/>
      <c r="L34" s="42"/>
      <c r="M34" s="43"/>
      <c r="N34" s="54"/>
      <c r="O34" s="53"/>
      <c r="P34" s="59"/>
      <c r="Q34" s="44"/>
      <c r="R34" s="283"/>
      <c r="S34" s="284"/>
      <c r="T34" s="285"/>
      <c r="U34" s="105">
        <f>IF(OR(P34="",M34=Paramétrage!$C$10,M34=Paramétrage!$C$13,M34=Paramétrage!$C$17,M34=Paramétrage!$C$20,M34=Paramétrage!$C$24,M34=Paramétrage!$C$27,AND(M34&lt;&gt;Paramétrage!$C$9,Q34="Mut+ext")),0,ROUNDUP(O34/P34,0))</f>
        <v>0</v>
      </c>
      <c r="V34" s="107">
        <f>IF(OR(M34="",Q34="Mut+ext"),0,IF(VLOOKUP(M34,Paramétrage!$C$6:$E$29,2,0)=0,0,IF(P34="","saisir capacité",N34*U34*VLOOKUP(M34,Paramétrage!$C$6:$E$29,2,0))))</f>
        <v>0</v>
      </c>
      <c r="W34" s="45"/>
      <c r="X34" s="104">
        <f t="shared" si="5"/>
        <v>0</v>
      </c>
      <c r="Y34" s="106">
        <f>IF(OR(M34="",Q34="Mut+ext"),0,IF(ISERROR(W34+V34*VLOOKUP(M34,Paramétrage!$C$6:$E$29,3,0))=TRUE,X34,W34+V34*VLOOKUP(M34,Paramétrage!$C$6:$E$29,3,0)))</f>
        <v>0</v>
      </c>
      <c r="Z34" s="312"/>
      <c r="AA34" s="284"/>
      <c r="AB34" s="313"/>
      <c r="AC34" s="164"/>
      <c r="AD34" s="46"/>
      <c r="AE34" s="74">
        <f t="shared" si="6"/>
        <v>0</v>
      </c>
      <c r="AF34" s="18">
        <f t="shared" si="7"/>
        <v>0</v>
      </c>
    </row>
    <row r="35" spans="1:32" x14ac:dyDescent="0.2">
      <c r="A35" s="317"/>
      <c r="B35" s="289"/>
      <c r="C35" s="275"/>
      <c r="D35" s="276"/>
      <c r="E35" s="268"/>
      <c r="F35" s="268"/>
      <c r="G35" s="161"/>
      <c r="H35" s="66"/>
      <c r="I35" s="165"/>
      <c r="J35" s="61"/>
      <c r="K35" s="60"/>
      <c r="L35" s="42"/>
      <c r="M35" s="43"/>
      <c r="N35" s="54"/>
      <c r="O35" s="52"/>
      <c r="P35" s="59"/>
      <c r="Q35" s="44"/>
      <c r="R35" s="283"/>
      <c r="S35" s="284"/>
      <c r="T35" s="285"/>
      <c r="U35" s="105">
        <f>IF(OR(P35="",M35=Paramétrage!$C$10,M35=Paramétrage!$C$13,M35=Paramétrage!$C$17,M35=Paramétrage!$C$20,M35=Paramétrage!$C$24,M35=Paramétrage!$C$27,AND(M35&lt;&gt;Paramétrage!$C$9,Q35="Mut+ext")),0,ROUNDUP(O35/P35,0))</f>
        <v>0</v>
      </c>
      <c r="V35" s="107">
        <f>IF(OR(M35="",Q35="Mut+ext"),0,IF(VLOOKUP(M35,Paramétrage!$C$6:$E$29,2,0)=0,0,IF(P35="","saisir capacité",N35*U35*VLOOKUP(M35,Paramétrage!$C$6:$E$29,2,0))))</f>
        <v>0</v>
      </c>
      <c r="W35" s="45"/>
      <c r="X35" s="104">
        <f t="shared" si="5"/>
        <v>0</v>
      </c>
      <c r="Y35" s="106">
        <f>IF(OR(M35="",Q35="Mut+ext"),0,IF(ISERROR(W35+V35*VLOOKUP(M35,Paramétrage!$C$6:$E$29,3,0))=TRUE,X35,W35+V35*VLOOKUP(M35,Paramétrage!$C$6:$E$29,3,0)))</f>
        <v>0</v>
      </c>
      <c r="Z35" s="312"/>
      <c r="AA35" s="284"/>
      <c r="AB35" s="313"/>
      <c r="AC35" s="164"/>
      <c r="AD35" s="46"/>
      <c r="AE35" s="74">
        <f t="shared" si="6"/>
        <v>0</v>
      </c>
      <c r="AF35" s="18">
        <f t="shared" si="7"/>
        <v>0</v>
      </c>
    </row>
    <row r="36" spans="1:32" x14ac:dyDescent="0.2">
      <c r="A36" s="317"/>
      <c r="B36" s="289"/>
      <c r="C36" s="277"/>
      <c r="D36" s="278"/>
      <c r="E36" s="269"/>
      <c r="F36" s="269"/>
      <c r="G36" s="161"/>
      <c r="H36" s="66"/>
      <c r="I36" s="165"/>
      <c r="J36" s="61"/>
      <c r="K36" s="60"/>
      <c r="L36" s="42"/>
      <c r="M36" s="43"/>
      <c r="N36" s="54"/>
      <c r="O36" s="51"/>
      <c r="P36" s="59"/>
      <c r="Q36" s="44"/>
      <c r="R36" s="283"/>
      <c r="S36" s="284"/>
      <c r="T36" s="285"/>
      <c r="U36" s="105">
        <f>IF(OR(P36="",M36=Paramétrage!$C$10,M36=Paramétrage!$C$13,M36=Paramétrage!$C$17,M36=Paramétrage!$C$20,M36=Paramétrage!$C$24,M36=Paramétrage!$C$27,AND(M36&lt;&gt;Paramétrage!$C$9,Q36="Mut+ext")),0,ROUNDUP(O36/P36,0))</f>
        <v>0</v>
      </c>
      <c r="V36" s="107">
        <f>IF(OR(M36="",Q36="Mut+ext"),0,IF(VLOOKUP(M36,Paramétrage!$C$6:$E$29,2,0)=0,0,IF(P36="","saisir capacité",N36*U36*VLOOKUP(M36,Paramétrage!$C$6:$E$29,2,0))))</f>
        <v>0</v>
      </c>
      <c r="W36" s="45"/>
      <c r="X36" s="104">
        <f t="shared" si="5"/>
        <v>0</v>
      </c>
      <c r="Y36" s="106">
        <f>IF(OR(M36="",Q36="Mut+ext"),0,IF(ISERROR(W36+V36*VLOOKUP(M36,Paramétrage!$C$6:$E$29,3,0))=TRUE,X36,W36+V36*VLOOKUP(M36,Paramétrage!$C$6:$E$29,3,0)))</f>
        <v>0</v>
      </c>
      <c r="Z36" s="312"/>
      <c r="AA36" s="284"/>
      <c r="AB36" s="313"/>
      <c r="AC36" s="164"/>
      <c r="AD36" s="46"/>
      <c r="AE36" s="74">
        <f t="shared" si="6"/>
        <v>0</v>
      </c>
      <c r="AF36" s="18">
        <f t="shared" si="7"/>
        <v>0</v>
      </c>
    </row>
    <row r="37" spans="1:32" x14ac:dyDescent="0.2">
      <c r="A37" s="317"/>
      <c r="B37" s="289"/>
      <c r="C37" s="172"/>
      <c r="D37" s="173"/>
      <c r="E37" s="76"/>
      <c r="F37" s="76"/>
      <c r="G37" s="76"/>
      <c r="H37" s="168"/>
      <c r="I37" s="166"/>
      <c r="J37" s="127"/>
      <c r="K37" s="77"/>
      <c r="L37" s="78"/>
      <c r="M37" s="85"/>
      <c r="N37" s="79">
        <f>AE37</f>
        <v>30</v>
      </c>
      <c r="O37" s="80"/>
      <c r="P37" s="80"/>
      <c r="Q37" s="83"/>
      <c r="R37" s="81"/>
      <c r="S37" s="81"/>
      <c r="T37" s="82"/>
      <c r="U37" s="128"/>
      <c r="V37" s="84">
        <f>SUM(V25:V36)</f>
        <v>40</v>
      </c>
      <c r="W37" s="85">
        <f>SUM(W25:W36)</f>
        <v>0</v>
      </c>
      <c r="X37" s="86">
        <f>SUM(X25:X36)</f>
        <v>40</v>
      </c>
      <c r="Y37" s="87">
        <f>SUM(Y25:Y36)</f>
        <v>40</v>
      </c>
      <c r="Z37" s="129"/>
      <c r="AA37" s="130"/>
      <c r="AB37" s="131"/>
      <c r="AC37" s="132"/>
      <c r="AD37" s="133"/>
      <c r="AE37" s="134">
        <f>SUM(AE25:AE36)</f>
        <v>30</v>
      </c>
      <c r="AF37" s="135">
        <f>SUM(AF25:AF36)</f>
        <v>1200</v>
      </c>
    </row>
    <row r="38" spans="1:32" ht="15.6" customHeight="1" x14ac:dyDescent="0.2">
      <c r="A38" s="317"/>
      <c r="B38" s="289" t="s">
        <v>91</v>
      </c>
      <c r="C38" s="273" t="s">
        <v>92</v>
      </c>
      <c r="D38" s="274"/>
      <c r="E38" s="281">
        <v>0</v>
      </c>
      <c r="F38" s="268" t="s">
        <v>64</v>
      </c>
      <c r="G38" s="214" t="s">
        <v>93</v>
      </c>
      <c r="H38" s="215" t="s">
        <v>66</v>
      </c>
      <c r="I38" s="216" t="s">
        <v>94</v>
      </c>
      <c r="J38" s="217">
        <v>16</v>
      </c>
      <c r="K38" s="218" t="s">
        <v>64</v>
      </c>
      <c r="L38" s="219"/>
      <c r="M38" s="220" t="s">
        <v>68</v>
      </c>
      <c r="N38" s="221"/>
      <c r="O38" s="222"/>
      <c r="P38" s="223">
        <v>40</v>
      </c>
      <c r="Q38" s="224"/>
      <c r="R38" s="319" t="s">
        <v>197</v>
      </c>
      <c r="S38" s="320"/>
      <c r="T38" s="321"/>
      <c r="U38" s="105">
        <f>IF(OR(P38="",M38=Paramétrage!$C$10,M38=Paramétrage!$C$13,M38=Paramétrage!$C$17,M38=Paramétrage!$C$20,M38=Paramétrage!$C$24,M38=Paramétrage!$C$27,AND(M38&lt;&gt;Paramétrage!$C$9,Q38="Mut+ext")),0,ROUNDUP(O38/P38,0))</f>
        <v>0</v>
      </c>
      <c r="V38" s="107">
        <f>IF(OR(M38="",Q38="Mut+ext"),0,IF(VLOOKUP(M38,Paramétrage!$C$6:$E$29,2,0)=0,0,IF(P38="","saisir capacité",N38*U38*VLOOKUP(M38,Paramétrage!$C$6:$E$29,2,0))))</f>
        <v>0</v>
      </c>
      <c r="W38" s="45"/>
      <c r="X38" s="104">
        <f t="shared" ref="X38:X49" si="8">IF(OR(M38="",Q38="Mut+ext"),0,IF(ISERROR(V38+W38)=TRUE,V38,V38+W38))</f>
        <v>0</v>
      </c>
      <c r="Y38" s="106">
        <f>IF(OR(M38="",Q38="Mut+ext"),0,IF(ISERROR(W38+V38*VLOOKUP(M38,Paramétrage!$C$6:$E$29,3,0))=TRUE,X38,W38+V38*VLOOKUP(M38,Paramétrage!$C$6:$E$29,3,0)))</f>
        <v>0</v>
      </c>
      <c r="Z38" s="319" t="s">
        <v>197</v>
      </c>
      <c r="AA38" s="320"/>
      <c r="AB38" s="321"/>
      <c r="AC38" s="73"/>
      <c r="AD38" s="46"/>
      <c r="AE38" s="74">
        <f>IF(G38="",0,IF(K38="",0,IF(SUMIF(G38:G49,G38,O38:O49)=0,0,IF(OR(L38="",K38="obligatoire"),AF38/SUMIF(G38:G49,G38,O38:O49),AF38/(SUMIF(G38:G49,G38,O38:O49)/L38)))))</f>
        <v>0</v>
      </c>
      <c r="AF38" s="17">
        <f>N38*O38</f>
        <v>0</v>
      </c>
    </row>
    <row r="39" spans="1:32" x14ac:dyDescent="0.2">
      <c r="A39" s="317"/>
      <c r="B39" s="289"/>
      <c r="C39" s="275"/>
      <c r="D39" s="276"/>
      <c r="E39" s="281"/>
      <c r="F39" s="268"/>
      <c r="G39" s="214" t="s">
        <v>95</v>
      </c>
      <c r="H39" s="215" t="s">
        <v>66</v>
      </c>
      <c r="I39" s="216" t="s">
        <v>96</v>
      </c>
      <c r="J39" s="217">
        <v>16</v>
      </c>
      <c r="K39" s="218" t="s">
        <v>64</v>
      </c>
      <c r="L39" s="219"/>
      <c r="M39" s="220" t="s">
        <v>77</v>
      </c>
      <c r="N39" s="221"/>
      <c r="O39" s="222"/>
      <c r="P39" s="223">
        <v>40</v>
      </c>
      <c r="Q39" s="225"/>
      <c r="R39" s="319" t="s">
        <v>197</v>
      </c>
      <c r="S39" s="320"/>
      <c r="T39" s="321"/>
      <c r="U39" s="105">
        <f>IF(OR(P39="",M39=Paramétrage!$C$10,M39=Paramétrage!$C$13,M39=Paramétrage!$C$17,M39=Paramétrage!$C$20,M39=Paramétrage!$C$24,M39=Paramétrage!$C$27,AND(M39&lt;&gt;Paramétrage!$C$9,Q39="Mut+ext")),0,ROUNDUP(O39/P39,0))</f>
        <v>0</v>
      </c>
      <c r="V39" s="107">
        <f>IF(OR(M39="",Q39="Mut+ext"),0,IF(VLOOKUP(M39,Paramétrage!$C$6:$E$29,2,0)=0,0,IF(P39="","saisir capacité",N39*U39*VLOOKUP(M39,Paramétrage!$C$6:$E$29,2,0))))</f>
        <v>0</v>
      </c>
      <c r="W39" s="45"/>
      <c r="X39" s="104">
        <f t="shared" si="8"/>
        <v>0</v>
      </c>
      <c r="Y39" s="106">
        <f>IF(OR(M39="",Q39="Mut+ext"),0,IF(ISERROR(W39+V39*VLOOKUP(M39,Paramétrage!$C$6:$E$29,3,0))=TRUE,X39,W39+V39*VLOOKUP(M39,Paramétrage!$C$6:$E$29,3,0)))</f>
        <v>0</v>
      </c>
      <c r="Z39" s="319" t="s">
        <v>197</v>
      </c>
      <c r="AA39" s="320"/>
      <c r="AB39" s="321"/>
      <c r="AC39" s="164"/>
      <c r="AD39" s="46"/>
      <c r="AE39" s="74">
        <f>IF(G39="",0,IF(K39="",0,IF(SUMIF(G38:G49,G39,O38:O49)=0,0,IF(OR(L39="",K39="obligatoire"),AF39/SUMIF(G38:G49,G39,O38:O49),AF39/(SUMIF(G38:G49,G39,O38:O49)/L39)))))</f>
        <v>0</v>
      </c>
      <c r="AF39" s="17">
        <f t="shared" ref="AF39:AF49" si="9">N39*O39</f>
        <v>0</v>
      </c>
    </row>
    <row r="40" spans="1:32" x14ac:dyDescent="0.2">
      <c r="A40" s="317"/>
      <c r="B40" s="289"/>
      <c r="C40" s="275"/>
      <c r="D40" s="276"/>
      <c r="E40" s="281"/>
      <c r="F40" s="268"/>
      <c r="G40" s="161"/>
      <c r="H40" s="49"/>
      <c r="I40" s="67"/>
      <c r="J40" s="61"/>
      <c r="K40" s="72"/>
      <c r="L40" s="42"/>
      <c r="M40" s="43"/>
      <c r="N40" s="55"/>
      <c r="O40" s="52"/>
      <c r="P40" s="59"/>
      <c r="Q40" s="44"/>
      <c r="R40" s="283"/>
      <c r="S40" s="284"/>
      <c r="T40" s="285"/>
      <c r="U40" s="105">
        <f>IF(OR(P40="",M40=Paramétrage!$C$10,M40=Paramétrage!$C$13,M40=Paramétrage!$C$17,M40=Paramétrage!$C$20,M40=Paramétrage!$C$24,M40=Paramétrage!$C$27,AND(M40&lt;&gt;Paramétrage!$C$9,Q40="Mut+ext")),0,ROUNDUP(O40/P40,0))</f>
        <v>0</v>
      </c>
      <c r="V40" s="107">
        <f>IF(OR(M40="",Q40="Mut+ext"),0,IF(VLOOKUP(M40,Paramétrage!$C$6:$E$29,2,0)=0,0,IF(P40="","saisir capacité",N40*U40*VLOOKUP(M40,Paramétrage!$C$6:$E$29,2,0))))</f>
        <v>0</v>
      </c>
      <c r="W40" s="45"/>
      <c r="X40" s="104">
        <f t="shared" si="8"/>
        <v>0</v>
      </c>
      <c r="Y40" s="106">
        <f>IF(OR(M40="",Q40="Mut+ext"),0,IF(ISERROR(W40+V40*VLOOKUP(M40,Paramétrage!$C$6:$E$29,3,0))=TRUE,X40,W40+V40*VLOOKUP(M40,Paramétrage!$C$6:$E$29,3,0)))</f>
        <v>0</v>
      </c>
      <c r="Z40" s="312"/>
      <c r="AA40" s="284"/>
      <c r="AB40" s="313"/>
      <c r="AC40" s="164"/>
      <c r="AD40" s="46"/>
      <c r="AE40" s="74">
        <f>IF(G40="",0,IF(K40="",0,IF(SUMIF(G38:G49,G40,O38:O49)=0,0,IF(OR(L40="",K40="obligatoire"),AF40/SUMIF(G38:G49,G40,O38:O49),AF40/(SUMIF(G38:G49,G40,O38:O49)/L40)))))</f>
        <v>0</v>
      </c>
      <c r="AF40" s="17">
        <f t="shared" si="9"/>
        <v>0</v>
      </c>
    </row>
    <row r="41" spans="1:32" x14ac:dyDescent="0.2">
      <c r="A41" s="317"/>
      <c r="B41" s="289"/>
      <c r="C41" s="275"/>
      <c r="D41" s="276"/>
      <c r="E41" s="281"/>
      <c r="F41" s="268"/>
      <c r="G41" s="161"/>
      <c r="H41" s="49"/>
      <c r="I41" s="67"/>
      <c r="J41" s="61"/>
      <c r="K41" s="72"/>
      <c r="L41" s="42"/>
      <c r="M41" s="43"/>
      <c r="N41" s="55"/>
      <c r="O41" s="52"/>
      <c r="P41" s="59"/>
      <c r="Q41" s="44"/>
      <c r="R41" s="283"/>
      <c r="S41" s="284"/>
      <c r="T41" s="285"/>
      <c r="U41" s="105">
        <f>IF(OR(P41="",M41=Paramétrage!$C$10,M41=Paramétrage!$C$13,M41=Paramétrage!$C$17,M41=Paramétrage!$C$20,M41=Paramétrage!$C$24,M41=Paramétrage!$C$27,AND(M41&lt;&gt;Paramétrage!$C$9,Q41="Mut+ext")),0,ROUNDUP(O41/P41,0))</f>
        <v>0</v>
      </c>
      <c r="V41" s="107">
        <f>IF(OR(M41="",Q41="Mut+ext"),0,IF(VLOOKUP(M41,Paramétrage!$C$6:$E$29,2,0)=0,0,IF(P41="","saisir capacité",N41*U41*VLOOKUP(M41,Paramétrage!$C$6:$E$29,2,0))))</f>
        <v>0</v>
      </c>
      <c r="W41" s="45"/>
      <c r="X41" s="104">
        <f t="shared" si="8"/>
        <v>0</v>
      </c>
      <c r="Y41" s="106">
        <f>IF(OR(M41="",Q41="Mut+ext"),0,IF(ISERROR(W41+V41*VLOOKUP(M41,Paramétrage!$C$6:$E$29,3,0))=TRUE,X41,W41+V41*VLOOKUP(M41,Paramétrage!$C$6:$E$29,3,0)))</f>
        <v>0</v>
      </c>
      <c r="Z41" s="312"/>
      <c r="AA41" s="284"/>
      <c r="AB41" s="313"/>
      <c r="AC41" s="62"/>
      <c r="AD41" s="46"/>
      <c r="AE41" s="74">
        <f>IF(G41="",0,IF(K41="",0,IF(SUMIF(G38:G49,G41,O38:O49)=0,0,IF(OR(L41="",K41="obligatoire"),AF41/SUMIF(G38:G49,G41,O38:O49),AF41/(SUMIF(G38:G49,G41,O38:O49)/L41)))))</f>
        <v>0</v>
      </c>
      <c r="AF41" s="17">
        <f t="shared" si="9"/>
        <v>0</v>
      </c>
    </row>
    <row r="42" spans="1:32" x14ac:dyDescent="0.2">
      <c r="A42" s="317"/>
      <c r="B42" s="289"/>
      <c r="C42" s="275"/>
      <c r="D42" s="276"/>
      <c r="E42" s="281"/>
      <c r="F42" s="268"/>
      <c r="G42" s="161"/>
      <c r="H42" s="49"/>
      <c r="I42" s="67"/>
      <c r="J42" s="61"/>
      <c r="K42" s="72"/>
      <c r="L42" s="42"/>
      <c r="M42" s="43"/>
      <c r="N42" s="55"/>
      <c r="O42" s="52"/>
      <c r="P42" s="59"/>
      <c r="Q42" s="44"/>
      <c r="R42" s="283"/>
      <c r="S42" s="284"/>
      <c r="T42" s="285"/>
      <c r="U42" s="105">
        <f>IF(OR(P42="",M42=Paramétrage!$C$10,M42=Paramétrage!$C$13,M42=Paramétrage!$C$17,M42=Paramétrage!$C$20,M42=Paramétrage!$C$24,M42=Paramétrage!$C$27,AND(M42&lt;&gt;Paramétrage!$C$9,Q42="Mut+ext")),0,ROUNDUP(O42/P42,0))</f>
        <v>0</v>
      </c>
      <c r="V42" s="107">
        <f>IF(OR(M42="",Q42="Mut+ext"),0,IF(VLOOKUP(M42,Paramétrage!$C$6:$E$29,2,0)=0,0,IF(P42="","saisir capacité",N42*U42*VLOOKUP(M42,Paramétrage!$C$6:$E$29,2,0))))</f>
        <v>0</v>
      </c>
      <c r="W42" s="45"/>
      <c r="X42" s="104">
        <f t="shared" si="8"/>
        <v>0</v>
      </c>
      <c r="Y42" s="106">
        <f>IF(OR(M42="",Q42="Mut+ext"),0,IF(ISERROR(W42+V42*VLOOKUP(M42,Paramétrage!$C$6:$E$29,3,0))=TRUE,X42,W42+V42*VLOOKUP(M42,Paramétrage!$C$6:$E$29,3,0)))</f>
        <v>0</v>
      </c>
      <c r="Z42" s="312"/>
      <c r="AA42" s="284"/>
      <c r="AB42" s="313"/>
      <c r="AC42" s="164"/>
      <c r="AD42" s="46"/>
      <c r="AE42" s="74">
        <f>IF(G42="",0,IF(K42="",0,IF(SUMIF(G34:G45,G42,O34:O45)=0,0,IF(OR(L42="",K42="obligatoire"),AF42/SUMIF(G34:G45,G42,O34:O45),AF42/(SUMIF(G34:G45,G42,O34:O45)/L42)))))</f>
        <v>0</v>
      </c>
      <c r="AF42" s="17">
        <f t="shared" si="9"/>
        <v>0</v>
      </c>
    </row>
    <row r="43" spans="1:32" x14ac:dyDescent="0.2">
      <c r="A43" s="317"/>
      <c r="B43" s="289"/>
      <c r="C43" s="275"/>
      <c r="D43" s="276"/>
      <c r="E43" s="281"/>
      <c r="F43" s="268"/>
      <c r="G43" s="161"/>
      <c r="H43" s="66"/>
      <c r="I43" s="165"/>
      <c r="J43" s="61"/>
      <c r="K43" s="60"/>
      <c r="L43" s="42"/>
      <c r="M43" s="43"/>
      <c r="N43" s="54"/>
      <c r="O43" s="53"/>
      <c r="P43" s="59"/>
      <c r="Q43" s="44"/>
      <c r="R43" s="283"/>
      <c r="S43" s="284"/>
      <c r="T43" s="285"/>
      <c r="U43" s="105">
        <f>IF(OR(P43="",M43=Paramétrage!$C$10,M43=Paramétrage!$C$13,M43=Paramétrage!$C$17,M43=Paramétrage!$C$20,M43=Paramétrage!$C$24,M43=Paramétrage!$C$27,AND(M43&lt;&gt;Paramétrage!$C$9,Q43="Mut+ext")),0,ROUNDUP(O43/P43,0))</f>
        <v>0</v>
      </c>
      <c r="V43" s="107">
        <f>IF(OR(M43="",Q43="Mut+ext"),0,IF(VLOOKUP(M43,Paramétrage!$C$6:$E$29,2,0)=0,0,IF(P43="","saisir capacité",N43*U43*VLOOKUP(M43,Paramétrage!$C$6:$E$29,2,0))))</f>
        <v>0</v>
      </c>
      <c r="W43" s="45"/>
      <c r="X43" s="104">
        <f t="shared" si="8"/>
        <v>0</v>
      </c>
      <c r="Y43" s="106">
        <f>IF(OR(M43="",Q43="Mut+ext"),0,IF(ISERROR(W43+V43*VLOOKUP(M43,Paramétrage!$C$6:$E$29,3,0))=TRUE,X43,W43+V43*VLOOKUP(M43,Paramétrage!$C$6:$E$29,3,0)))</f>
        <v>0</v>
      </c>
      <c r="Z43" s="312"/>
      <c r="AA43" s="284"/>
      <c r="AB43" s="313"/>
      <c r="AC43" s="164"/>
      <c r="AD43" s="46"/>
      <c r="AE43" s="74">
        <f>IF(G43="",0,IF(K43="",0,IF(SUMIF(G34:G45,G43,O34:O45)=0,0,IF(OR(L43="",K43="obligatoire"),AF43/SUMIF(G34:G45,G43,O34:O45),AF43/(SUMIF(G34:G45,G43,O34:O45)/L43)))))</f>
        <v>0</v>
      </c>
      <c r="AF43" s="17">
        <f t="shared" si="9"/>
        <v>0</v>
      </c>
    </row>
    <row r="44" spans="1:32" x14ac:dyDescent="0.2">
      <c r="A44" s="317"/>
      <c r="B44" s="289"/>
      <c r="C44" s="275"/>
      <c r="D44" s="276"/>
      <c r="E44" s="281"/>
      <c r="F44" s="268"/>
      <c r="G44" s="161"/>
      <c r="H44" s="66"/>
      <c r="I44" s="165"/>
      <c r="J44" s="61"/>
      <c r="K44" s="60"/>
      <c r="L44" s="42"/>
      <c r="M44" s="43"/>
      <c r="N44" s="54"/>
      <c r="O44" s="52"/>
      <c r="P44" s="59"/>
      <c r="Q44" s="44"/>
      <c r="R44" s="283"/>
      <c r="S44" s="284"/>
      <c r="T44" s="285"/>
      <c r="U44" s="105">
        <f>IF(OR(P44="",M44=Paramétrage!$C$10,M44=Paramétrage!$C$13,M44=Paramétrage!$C$17,M44=Paramétrage!$C$20,M44=Paramétrage!$C$24,M44=Paramétrage!$C$27,AND(M44&lt;&gt;Paramétrage!$C$9,Q44="Mut+ext")),0,ROUNDUP(O44/P44,0))</f>
        <v>0</v>
      </c>
      <c r="V44" s="107">
        <f>IF(OR(M44="",Q44="Mut+ext"),0,IF(VLOOKUP(M44,Paramétrage!$C$6:$E$29,2,0)=0,0,IF(P44="","saisir capacité",N44*U44*VLOOKUP(M44,Paramétrage!$C$6:$E$29,2,0))))</f>
        <v>0</v>
      </c>
      <c r="W44" s="45"/>
      <c r="X44" s="104">
        <f t="shared" si="8"/>
        <v>0</v>
      </c>
      <c r="Y44" s="106">
        <f>IF(OR(M44="",Q44="Mut+ext"),0,IF(ISERROR(W44+V44*VLOOKUP(M44,Paramétrage!$C$6:$E$29,3,0))=TRUE,X44,W44+V44*VLOOKUP(M44,Paramétrage!$C$6:$E$29,3,0)))</f>
        <v>0</v>
      </c>
      <c r="Z44" s="312"/>
      <c r="AA44" s="284"/>
      <c r="AB44" s="313"/>
      <c r="AC44" s="164"/>
      <c r="AD44" s="46"/>
      <c r="AE44" s="74">
        <f>IF(G44="",0,IF(K44="",0,IF(SUMIF(G34:G45,G44,O34:O45)=0,0,IF(OR(L44="",K44="obligatoire"),AF44/SUMIF(G34:G45,G44,O34:O45),AF44/(SUMIF(G34:G45,G44,O34:O45)/L44)))))</f>
        <v>0</v>
      </c>
      <c r="AF44" s="17">
        <f t="shared" si="9"/>
        <v>0</v>
      </c>
    </row>
    <row r="45" spans="1:32" x14ac:dyDescent="0.2">
      <c r="A45" s="317"/>
      <c r="B45" s="289"/>
      <c r="C45" s="275"/>
      <c r="D45" s="276"/>
      <c r="E45" s="281"/>
      <c r="F45" s="268"/>
      <c r="G45" s="161"/>
      <c r="H45" s="66"/>
      <c r="I45" s="165"/>
      <c r="J45" s="61"/>
      <c r="K45" s="60"/>
      <c r="L45" s="42"/>
      <c r="M45" s="43"/>
      <c r="N45" s="54"/>
      <c r="O45" s="51"/>
      <c r="P45" s="59"/>
      <c r="Q45" s="44"/>
      <c r="R45" s="283"/>
      <c r="S45" s="284"/>
      <c r="T45" s="285"/>
      <c r="U45" s="105">
        <f>IF(OR(P45="",M45=Paramétrage!$C$10,M45=Paramétrage!$C$13,M45=Paramétrage!$C$17,M45=Paramétrage!$C$20,M45=Paramétrage!$C$24,M45=Paramétrage!$C$27,AND(M45&lt;&gt;Paramétrage!$C$9,Q45="Mut+ext")),0,ROUNDUP(O45/P45,0))</f>
        <v>0</v>
      </c>
      <c r="V45" s="107">
        <f>IF(OR(M45="",Q45="Mut+ext"),0,IF(VLOOKUP(M45,Paramétrage!$C$6:$E$29,2,0)=0,0,IF(P45="","saisir capacité",N45*U45*VLOOKUP(M45,Paramétrage!$C$6:$E$29,2,0))))</f>
        <v>0</v>
      </c>
      <c r="W45" s="45"/>
      <c r="X45" s="104">
        <f t="shared" si="8"/>
        <v>0</v>
      </c>
      <c r="Y45" s="106">
        <f>IF(OR(M45="",Q45="Mut+ext"),0,IF(ISERROR(W45+V45*VLOOKUP(M45,Paramétrage!$C$6:$E$29,3,0))=TRUE,X45,W45+V45*VLOOKUP(M45,Paramétrage!$C$6:$E$29,3,0)))</f>
        <v>0</v>
      </c>
      <c r="Z45" s="312"/>
      <c r="AA45" s="284"/>
      <c r="AB45" s="313"/>
      <c r="AC45" s="164"/>
      <c r="AD45" s="46"/>
      <c r="AE45" s="74">
        <f>IF(G45="",0,IF(K45="",0,IF(SUMIF(G34:G45,G45,O34:O45)=0,0,IF(OR(L45="",K45="obligatoire"),AF45/SUMIF(G34:G45,G45,O34:O45),AF45/(SUMIF(G34:G45,G45,O34:O45)/L45)))))</f>
        <v>0</v>
      </c>
      <c r="AF45" s="17">
        <f t="shared" si="9"/>
        <v>0</v>
      </c>
    </row>
    <row r="46" spans="1:32" x14ac:dyDescent="0.2">
      <c r="A46" s="317"/>
      <c r="B46" s="289"/>
      <c r="C46" s="275"/>
      <c r="D46" s="276"/>
      <c r="E46" s="281"/>
      <c r="F46" s="268"/>
      <c r="G46" s="161"/>
      <c r="H46" s="49"/>
      <c r="I46" s="67"/>
      <c r="J46" s="61"/>
      <c r="K46" s="72"/>
      <c r="L46" s="42"/>
      <c r="M46" s="43"/>
      <c r="N46" s="55"/>
      <c r="O46" s="52"/>
      <c r="P46" s="59"/>
      <c r="Q46" s="44"/>
      <c r="R46" s="283"/>
      <c r="S46" s="284"/>
      <c r="T46" s="285"/>
      <c r="U46" s="105">
        <f>IF(OR(P46="",M46=Paramétrage!$C$10,M46=Paramétrage!$C$13,M46=Paramétrage!$C$17,M46=Paramétrage!$C$20,M46=Paramétrage!$C$24,M46=Paramétrage!$C$27,AND(M46&lt;&gt;Paramétrage!$C$9,Q46="Mut+ext")),0,ROUNDUP(O46/P46,0))</f>
        <v>0</v>
      </c>
      <c r="V46" s="107">
        <f>IF(OR(M46="",Q46="Mut+ext"),0,IF(VLOOKUP(M46,Paramétrage!$C$6:$E$29,2,0)=0,0,IF(P46="","saisir capacité",N46*U46*VLOOKUP(M46,Paramétrage!$C$6:$E$29,2,0))))</f>
        <v>0</v>
      </c>
      <c r="W46" s="45"/>
      <c r="X46" s="104">
        <f t="shared" si="8"/>
        <v>0</v>
      </c>
      <c r="Y46" s="106">
        <f>IF(OR(M46="",Q46="Mut+ext"),0,IF(ISERROR(W46+V46*VLOOKUP(M46,Paramétrage!$C$6:$E$29,3,0))=TRUE,X46,W46+V46*VLOOKUP(M46,Paramétrage!$C$6:$E$29,3,0)))</f>
        <v>0</v>
      </c>
      <c r="Z46" s="312"/>
      <c r="AA46" s="284"/>
      <c r="AB46" s="313"/>
      <c r="AC46" s="164"/>
      <c r="AD46" s="46"/>
      <c r="AE46" s="74">
        <f>IF(G46="",0,IF(K46="",0,IF(SUMIF(G38:G49,G46,O38:O49)=0,0,IF(OR(L46="",K46="obligatoire"),AF46/SUMIF(G38:G49,G46,O38:O49),AF46/(SUMIF(G38:G49,G46,O38:O49)/L46)))))</f>
        <v>0</v>
      </c>
      <c r="AF46" s="17">
        <f t="shared" si="9"/>
        <v>0</v>
      </c>
    </row>
    <row r="47" spans="1:32" x14ac:dyDescent="0.2">
      <c r="A47" s="317"/>
      <c r="B47" s="289"/>
      <c r="C47" s="275"/>
      <c r="D47" s="276"/>
      <c r="E47" s="281"/>
      <c r="F47" s="268"/>
      <c r="G47" s="161"/>
      <c r="H47" s="66"/>
      <c r="I47" s="165"/>
      <c r="J47" s="61"/>
      <c r="K47" s="60"/>
      <c r="L47" s="42"/>
      <c r="M47" s="43"/>
      <c r="N47" s="54"/>
      <c r="O47" s="53"/>
      <c r="P47" s="59"/>
      <c r="Q47" s="44"/>
      <c r="R47" s="283"/>
      <c r="S47" s="284"/>
      <c r="T47" s="285"/>
      <c r="U47" s="105">
        <f>IF(OR(P47="",M47=Paramétrage!$C$10,M47=Paramétrage!$C$13,M47=Paramétrage!$C$17,M47=Paramétrage!$C$20,M47=Paramétrage!$C$24,M47=Paramétrage!$C$27,AND(M47&lt;&gt;Paramétrage!$C$9,Q47="Mut+ext")),0,ROUNDUP(O47/P47,0))</f>
        <v>0</v>
      </c>
      <c r="V47" s="107">
        <f>IF(OR(M47="",Q47="Mut+ext"),0,IF(VLOOKUP(M47,Paramétrage!$C$6:$E$29,2,0)=0,0,IF(P47="","saisir capacité",N47*U47*VLOOKUP(M47,Paramétrage!$C$6:$E$29,2,0))))</f>
        <v>0</v>
      </c>
      <c r="W47" s="45"/>
      <c r="X47" s="104">
        <f t="shared" si="8"/>
        <v>0</v>
      </c>
      <c r="Y47" s="106">
        <f>IF(OR(M47="",Q47="Mut+ext"),0,IF(ISERROR(W47+V47*VLOOKUP(M47,Paramétrage!$C$6:$E$29,3,0))=TRUE,X47,W47+V47*VLOOKUP(M47,Paramétrage!$C$6:$E$29,3,0)))</f>
        <v>0</v>
      </c>
      <c r="Z47" s="312"/>
      <c r="AA47" s="284"/>
      <c r="AB47" s="313"/>
      <c r="AC47" s="164"/>
      <c r="AD47" s="46"/>
      <c r="AE47" s="74">
        <f>IF(G47="",0,IF(K47="",0,IF(SUMIF(G38:G49,G47,O38:O49)=0,0,IF(OR(L47="",K47="obligatoire"),AF47/SUMIF(G38:G49,G47,O38:O49),AF47/(SUMIF(G38:G49,G47,O38:O49)/L47)))))</f>
        <v>0</v>
      </c>
      <c r="AF47" s="17">
        <f t="shared" si="9"/>
        <v>0</v>
      </c>
    </row>
    <row r="48" spans="1:32" x14ac:dyDescent="0.2">
      <c r="A48" s="317"/>
      <c r="B48" s="289"/>
      <c r="C48" s="275"/>
      <c r="D48" s="276"/>
      <c r="E48" s="281"/>
      <c r="F48" s="268"/>
      <c r="G48" s="161"/>
      <c r="H48" s="66"/>
      <c r="I48" s="165"/>
      <c r="J48" s="61"/>
      <c r="K48" s="60"/>
      <c r="L48" s="42"/>
      <c r="M48" s="43"/>
      <c r="N48" s="54"/>
      <c r="O48" s="52"/>
      <c r="P48" s="59"/>
      <c r="Q48" s="44"/>
      <c r="R48" s="283"/>
      <c r="S48" s="284"/>
      <c r="T48" s="285"/>
      <c r="U48" s="105">
        <f>IF(OR(P48="",M48=Paramétrage!$C$10,M48=Paramétrage!$C$13,M48=Paramétrage!$C$17,M48=Paramétrage!$C$20,M48=Paramétrage!$C$24,M48=Paramétrage!$C$27,AND(M48&lt;&gt;Paramétrage!$C$9,Q48="Mut+ext")),0,ROUNDUP(O48/P48,0))</f>
        <v>0</v>
      </c>
      <c r="V48" s="107">
        <f>IF(OR(M48="",Q48="Mut+ext"),0,IF(VLOOKUP(M48,Paramétrage!$C$6:$E$29,2,0)=0,0,IF(P48="","saisir capacité",N48*U48*VLOOKUP(M48,Paramétrage!$C$6:$E$29,2,0))))</f>
        <v>0</v>
      </c>
      <c r="W48" s="45"/>
      <c r="X48" s="104">
        <f t="shared" si="8"/>
        <v>0</v>
      </c>
      <c r="Y48" s="106">
        <f>IF(OR(M48="",Q48="Mut+ext"),0,IF(ISERROR(W48+V48*VLOOKUP(M48,Paramétrage!$C$6:$E$29,3,0))=TRUE,X48,W48+V48*VLOOKUP(M48,Paramétrage!$C$6:$E$29,3,0)))</f>
        <v>0</v>
      </c>
      <c r="Z48" s="312"/>
      <c r="AA48" s="284"/>
      <c r="AB48" s="313"/>
      <c r="AC48" s="164"/>
      <c r="AD48" s="46"/>
      <c r="AE48" s="74">
        <f>IF(G48="",0,IF(K48="",0,IF(SUMIF(G38:G49,G48,O38:O49)=0,0,IF(OR(L48="",K48="obligatoire"),AF48/SUMIF(G38:G49,G48,O38:O49),AF48/(SUMIF(G38:G49,G48,O38:O49)/L48)))))</f>
        <v>0</v>
      </c>
      <c r="AF48" s="17">
        <f t="shared" si="9"/>
        <v>0</v>
      </c>
    </row>
    <row r="49" spans="1:32" x14ac:dyDescent="0.2">
      <c r="A49" s="317"/>
      <c r="B49" s="289"/>
      <c r="C49" s="277"/>
      <c r="D49" s="278"/>
      <c r="E49" s="282"/>
      <c r="F49" s="269"/>
      <c r="G49" s="161"/>
      <c r="H49" s="66"/>
      <c r="I49" s="165"/>
      <c r="J49" s="61"/>
      <c r="K49" s="60"/>
      <c r="L49" s="42"/>
      <c r="M49" s="43"/>
      <c r="N49" s="54"/>
      <c r="O49" s="51"/>
      <c r="P49" s="59"/>
      <c r="Q49" s="44"/>
      <c r="R49" s="283"/>
      <c r="S49" s="284"/>
      <c r="T49" s="285"/>
      <c r="U49" s="105">
        <f>IF(OR(P49="",M49=Paramétrage!$C$10,M49=Paramétrage!$C$13,M49=Paramétrage!$C$17,M49=Paramétrage!$C$20,M49=Paramétrage!$C$24,M49=Paramétrage!$C$27,AND(M49&lt;&gt;Paramétrage!$C$9,Q49="Mut+ext")),0,ROUNDUP(O49/P49,0))</f>
        <v>0</v>
      </c>
      <c r="V49" s="107">
        <f>IF(OR(M49="",Q49="Mut+ext"),0,IF(VLOOKUP(M49,Paramétrage!$C$6:$E$29,2,0)=0,0,IF(P49="","saisir capacité",N49*U49*VLOOKUP(M49,Paramétrage!$C$6:$E$29,2,0))))</f>
        <v>0</v>
      </c>
      <c r="W49" s="45"/>
      <c r="X49" s="104">
        <f t="shared" si="8"/>
        <v>0</v>
      </c>
      <c r="Y49" s="106">
        <f>IF(OR(M49="",Q49="Mut+ext"),0,IF(ISERROR(W49+V49*VLOOKUP(M49,Paramétrage!$C$6:$E$29,3,0))=TRUE,X49,W49+V49*VLOOKUP(M49,Paramétrage!$C$6:$E$29,3,0)))</f>
        <v>0</v>
      </c>
      <c r="Z49" s="312"/>
      <c r="AA49" s="284"/>
      <c r="AB49" s="313"/>
      <c r="AC49" s="164"/>
      <c r="AD49" s="46"/>
      <c r="AE49" s="74">
        <f>IF(G49="",0,IF(K49="",0,IF(SUMIF(G38:G49,G49,O38:O49)=0,0,IF(OR(L49="",K49="obligatoire"),AF49/SUMIF(G38:G49,G49,O38:O49),AF49/(SUMIF(G38:G49,G49,O38:O49)/L49)))))</f>
        <v>0</v>
      </c>
      <c r="AF49" s="17">
        <f t="shared" si="9"/>
        <v>0</v>
      </c>
    </row>
    <row r="50" spans="1:32" x14ac:dyDescent="0.2">
      <c r="A50" s="317"/>
      <c r="B50" s="289"/>
      <c r="C50" s="172"/>
      <c r="D50" s="173"/>
      <c r="E50" s="76"/>
      <c r="F50" s="76"/>
      <c r="G50" s="76"/>
      <c r="H50" s="168"/>
      <c r="I50" s="166"/>
      <c r="J50" s="127"/>
      <c r="K50" s="77"/>
      <c r="L50" s="78"/>
      <c r="M50" s="85"/>
      <c r="N50" s="79">
        <f>AE50</f>
        <v>0</v>
      </c>
      <c r="O50" s="80"/>
      <c r="P50" s="80"/>
      <c r="Q50" s="83"/>
      <c r="R50" s="81"/>
      <c r="S50" s="81"/>
      <c r="T50" s="82"/>
      <c r="U50" s="128"/>
      <c r="V50" s="84">
        <f>SUM(V38:V49)</f>
        <v>0</v>
      </c>
      <c r="W50" s="85">
        <f>SUM(W38:W49)</f>
        <v>0</v>
      </c>
      <c r="X50" s="86">
        <f>SUM(X38:X49)</f>
        <v>0</v>
      </c>
      <c r="Y50" s="87">
        <f>SUM(Y38:Y49)</f>
        <v>0</v>
      </c>
      <c r="Z50" s="129"/>
      <c r="AA50" s="130"/>
      <c r="AB50" s="131"/>
      <c r="AC50" s="132"/>
      <c r="AD50" s="133"/>
      <c r="AE50" s="134">
        <f>SUM(AE38:AE49)</f>
        <v>0</v>
      </c>
      <c r="AF50" s="135">
        <f>SUM(AF38:AF49)</f>
        <v>0</v>
      </c>
    </row>
    <row r="51" spans="1:32" ht="15.6" customHeight="1" x14ac:dyDescent="0.2">
      <c r="A51" s="317"/>
      <c r="B51" s="289" t="s">
        <v>97</v>
      </c>
      <c r="C51" s="273" t="s">
        <v>98</v>
      </c>
      <c r="D51" s="274"/>
      <c r="E51" s="281">
        <v>0</v>
      </c>
      <c r="F51" s="268" t="s">
        <v>64</v>
      </c>
      <c r="G51" s="214" t="s">
        <v>99</v>
      </c>
      <c r="H51" s="215" t="s">
        <v>66</v>
      </c>
      <c r="I51" s="216" t="s">
        <v>100</v>
      </c>
      <c r="J51" s="217">
        <v>16</v>
      </c>
      <c r="K51" s="218" t="s">
        <v>64</v>
      </c>
      <c r="L51" s="219"/>
      <c r="M51" s="220" t="s">
        <v>68</v>
      </c>
      <c r="N51" s="221"/>
      <c r="O51" s="222"/>
      <c r="P51" s="223">
        <v>40</v>
      </c>
      <c r="Q51" s="224"/>
      <c r="R51" s="319" t="s">
        <v>197</v>
      </c>
      <c r="S51" s="320"/>
      <c r="T51" s="321"/>
      <c r="U51" s="105">
        <f>IF(OR(P51="",M51=Paramétrage!$C$10,M51=Paramétrage!$C$13,M51=Paramétrage!$C$17,M51=Paramétrage!$C$20,M51=Paramétrage!$C$24,M51=Paramétrage!$C$27,AND(M51&lt;&gt;Paramétrage!$C$9,Q51="Mut+ext")),0,ROUNDUP(O51/P51,0))</f>
        <v>0</v>
      </c>
      <c r="V51" s="107">
        <f>IF(OR(M51="",Q51="Mut+ext"),0,IF(VLOOKUP(M51,Paramétrage!$C$6:$E$29,2,0)=0,0,IF(P51="","saisir capacité",N51*U51*VLOOKUP(M51,Paramétrage!$C$6:$E$29,2,0))))</f>
        <v>0</v>
      </c>
      <c r="W51" s="45"/>
      <c r="X51" s="104">
        <f t="shared" ref="X51:X62" si="10">IF(OR(M51="",Q51="Mut+ext"),0,IF(ISERROR(V51+W51)=TRUE,V51,V51+W51))</f>
        <v>0</v>
      </c>
      <c r="Y51" s="106">
        <f>IF(OR(M51="",Q51="Mut+ext"),0,IF(ISERROR(W51+V51*VLOOKUP(M51,Paramétrage!$C$6:$E$29,3,0))=TRUE,X51,W51+V51*VLOOKUP(M51,Paramétrage!$C$6:$E$29,3,0)))</f>
        <v>0</v>
      </c>
      <c r="Z51" s="319" t="s">
        <v>197</v>
      </c>
      <c r="AA51" s="320"/>
      <c r="AB51" s="321"/>
      <c r="AC51" s="73"/>
      <c r="AD51" s="46"/>
      <c r="AE51" s="74">
        <f>IF(G51="",0,IF(K51="",0,IF(SUMIF(G51:G62,G51,O51:O62)=0,0,IF(OR(L51="",K51="obligatoire"),AF51/SUMIF(G51:G62,G51,O51:O62),AF51/(SUMIF(G51:G62,G51,O51:O62)/L51)))))</f>
        <v>0</v>
      </c>
      <c r="AF51" s="17">
        <f>N51*O51</f>
        <v>0</v>
      </c>
    </row>
    <row r="52" spans="1:32" x14ac:dyDescent="0.2">
      <c r="A52" s="317"/>
      <c r="B52" s="289"/>
      <c r="C52" s="275"/>
      <c r="D52" s="276"/>
      <c r="E52" s="281"/>
      <c r="F52" s="268"/>
      <c r="G52" s="214" t="s">
        <v>101</v>
      </c>
      <c r="H52" s="215" t="s">
        <v>66</v>
      </c>
      <c r="I52" s="216" t="s">
        <v>102</v>
      </c>
      <c r="J52" s="217">
        <v>16</v>
      </c>
      <c r="K52" s="218" t="s">
        <v>64</v>
      </c>
      <c r="L52" s="219"/>
      <c r="M52" s="220" t="s">
        <v>68</v>
      </c>
      <c r="N52" s="221"/>
      <c r="O52" s="222"/>
      <c r="P52" s="223">
        <v>40</v>
      </c>
      <c r="Q52" s="225"/>
      <c r="R52" s="319" t="s">
        <v>197</v>
      </c>
      <c r="S52" s="320"/>
      <c r="T52" s="321"/>
      <c r="U52" s="105">
        <f>IF(OR(P52="",M52=Paramétrage!$C$10,M52=Paramétrage!$C$13,M52=Paramétrage!$C$17,M52=Paramétrage!$C$20,M52=Paramétrage!$C$24,M52=Paramétrage!$C$27,AND(M52&lt;&gt;Paramétrage!$C$9,Q52="Mut+ext")),0,ROUNDUP(O52/P52,0))</f>
        <v>0</v>
      </c>
      <c r="V52" s="107">
        <f>IF(OR(M52="",Q52="Mut+ext"),0,IF(VLOOKUP(M52,Paramétrage!$C$6:$E$29,2,0)=0,0,IF(P52="","saisir capacité",N52*U52*VLOOKUP(M52,Paramétrage!$C$6:$E$29,2,0))))</f>
        <v>0</v>
      </c>
      <c r="W52" s="45"/>
      <c r="X52" s="104">
        <f t="shared" si="10"/>
        <v>0</v>
      </c>
      <c r="Y52" s="106">
        <f>IF(OR(M52="",Q52="Mut+ext"),0,IF(ISERROR(W52+V52*VLOOKUP(M52,Paramétrage!$C$6:$E$29,3,0))=TRUE,X52,W52+V52*VLOOKUP(M52,Paramétrage!$C$6:$E$29,3,0)))</f>
        <v>0</v>
      </c>
      <c r="Z52" s="319" t="s">
        <v>197</v>
      </c>
      <c r="AA52" s="320"/>
      <c r="AB52" s="321"/>
      <c r="AC52" s="164"/>
      <c r="AD52" s="46"/>
      <c r="AE52" s="74">
        <f>IF(G52="",0,IF(K52="",0,IF(SUMIF(G51:G62,G52,O51:O62)=0,0,IF(OR(L52="",K52="obligatoire"),AF52/SUMIF(G51:G62,G52,O51:O62),AF52/(SUMIF(G51:G62,G52,O51:O62)/L52)))))</f>
        <v>0</v>
      </c>
      <c r="AF52" s="17">
        <f t="shared" ref="AF52:AF62" si="11">N52*O52</f>
        <v>0</v>
      </c>
    </row>
    <row r="53" spans="1:32" x14ac:dyDescent="0.2">
      <c r="A53" s="317"/>
      <c r="B53" s="289"/>
      <c r="C53" s="275"/>
      <c r="D53" s="276"/>
      <c r="E53" s="281"/>
      <c r="F53" s="268"/>
      <c r="G53" s="214" t="s">
        <v>103</v>
      </c>
      <c r="H53" s="215" t="s">
        <v>66</v>
      </c>
      <c r="I53" s="216" t="s">
        <v>104</v>
      </c>
      <c r="J53" s="217">
        <v>16</v>
      </c>
      <c r="K53" s="218" t="s">
        <v>64</v>
      </c>
      <c r="L53" s="219"/>
      <c r="M53" s="220" t="s">
        <v>68</v>
      </c>
      <c r="N53" s="221"/>
      <c r="O53" s="222"/>
      <c r="P53" s="223">
        <v>40</v>
      </c>
      <c r="Q53" s="225"/>
      <c r="R53" s="319" t="s">
        <v>197</v>
      </c>
      <c r="S53" s="320"/>
      <c r="T53" s="321"/>
      <c r="U53" s="105">
        <f>IF(OR(P53="",M53=Paramétrage!$C$10,M53=Paramétrage!$C$13,M53=Paramétrage!$C$17,M53=Paramétrage!$C$20,M53=Paramétrage!$C$24,M53=Paramétrage!$C$27,AND(M53&lt;&gt;Paramétrage!$C$9,Q53="Mut+ext")),0,ROUNDUP(O53/P53,0))</f>
        <v>0</v>
      </c>
      <c r="V53" s="107">
        <f>IF(OR(M53="",Q53="Mut+ext"),0,IF(VLOOKUP(M53,Paramétrage!$C$6:$E$29,2,0)=0,0,IF(P53="","saisir capacité",N53*U53*VLOOKUP(M53,Paramétrage!$C$6:$E$29,2,0))))</f>
        <v>0</v>
      </c>
      <c r="W53" s="45"/>
      <c r="X53" s="104">
        <f t="shared" si="10"/>
        <v>0</v>
      </c>
      <c r="Y53" s="106">
        <f>IF(OR(M53="",Q53="Mut+ext"),0,IF(ISERROR(W53+V53*VLOOKUP(M53,Paramétrage!$C$6:$E$29,3,0))=TRUE,X53,W53+V53*VLOOKUP(M53,Paramétrage!$C$6:$E$29,3,0)))</f>
        <v>0</v>
      </c>
      <c r="Z53" s="319" t="s">
        <v>197</v>
      </c>
      <c r="AA53" s="320"/>
      <c r="AB53" s="321"/>
      <c r="AC53" s="164"/>
      <c r="AD53" s="46"/>
      <c r="AE53" s="74">
        <f>IF(G53="",0,IF(K53="",0,IF(SUMIF(G51:G62,G53,O51:O62)=0,0,IF(OR(L53="",K53="obligatoire"),AF53/SUMIF(G51:G62,G53,O51:O62),AF53/(SUMIF(G51:G62,G53,O51:O62)/L53)))))</f>
        <v>0</v>
      </c>
      <c r="AF53" s="17">
        <f t="shared" si="11"/>
        <v>0</v>
      </c>
    </row>
    <row r="54" spans="1:32" x14ac:dyDescent="0.2">
      <c r="A54" s="317"/>
      <c r="B54" s="289"/>
      <c r="C54" s="275"/>
      <c r="D54" s="276"/>
      <c r="E54" s="281"/>
      <c r="F54" s="268"/>
      <c r="G54" s="161"/>
      <c r="H54" s="49"/>
      <c r="I54" s="67"/>
      <c r="J54" s="61"/>
      <c r="K54" s="72"/>
      <c r="L54" s="42"/>
      <c r="M54" s="43"/>
      <c r="N54" s="55"/>
      <c r="O54" s="52"/>
      <c r="P54" s="59"/>
      <c r="Q54" s="44"/>
      <c r="R54" s="283"/>
      <c r="S54" s="284"/>
      <c r="T54" s="285"/>
      <c r="U54" s="105">
        <f>IF(OR(P54="",M54=Paramétrage!$C$10,M54=Paramétrage!$C$13,M54=Paramétrage!$C$17,M54=Paramétrage!$C$20,M54=Paramétrage!$C$24,M54=Paramétrage!$C$27,AND(M54&lt;&gt;Paramétrage!$C$9,Q54="Mut+ext")),0,ROUNDUP(O54/P54,0))</f>
        <v>0</v>
      </c>
      <c r="V54" s="107">
        <f>IF(OR(M54="",Q54="Mut+ext"),0,IF(VLOOKUP(M54,Paramétrage!$C$6:$E$29,2,0)=0,0,IF(P54="","saisir capacité",N54*U54*VLOOKUP(M54,Paramétrage!$C$6:$E$29,2,0))))</f>
        <v>0</v>
      </c>
      <c r="W54" s="45"/>
      <c r="X54" s="104">
        <f t="shared" si="10"/>
        <v>0</v>
      </c>
      <c r="Y54" s="106">
        <f>IF(OR(M54="",Q54="Mut+ext"),0,IF(ISERROR(W54+V54*VLOOKUP(M54,Paramétrage!$C$6:$E$29,3,0))=TRUE,X54,W54+V54*VLOOKUP(M54,Paramétrage!$C$6:$E$29,3,0)))</f>
        <v>0</v>
      </c>
      <c r="Z54" s="312"/>
      <c r="AA54" s="284"/>
      <c r="AB54" s="313"/>
      <c r="AC54" s="62"/>
      <c r="AD54" s="46"/>
      <c r="AE54" s="74">
        <f>IF(G54="",0,IF(K54="",0,IF(SUMIF(G47:G58,G54,O47:O58)=0,0,IF(OR(L54="",K54="obligatoire"),AF54/SUMIF(G47:G58,G54,O47:O58),AF54/(SUMIF(G47:G58,G54,O47:O58)/L54)))))</f>
        <v>0</v>
      </c>
      <c r="AF54" s="17">
        <f t="shared" si="11"/>
        <v>0</v>
      </c>
    </row>
    <row r="55" spans="1:32" x14ac:dyDescent="0.2">
      <c r="A55" s="317"/>
      <c r="B55" s="289"/>
      <c r="C55" s="275"/>
      <c r="D55" s="276"/>
      <c r="E55" s="281"/>
      <c r="F55" s="268"/>
      <c r="G55" s="161"/>
      <c r="H55" s="49"/>
      <c r="I55" s="67"/>
      <c r="J55" s="61"/>
      <c r="K55" s="72"/>
      <c r="L55" s="42"/>
      <c r="M55" s="43"/>
      <c r="N55" s="55"/>
      <c r="O55" s="52"/>
      <c r="P55" s="59"/>
      <c r="Q55" s="44"/>
      <c r="R55" s="283"/>
      <c r="S55" s="284"/>
      <c r="T55" s="285"/>
      <c r="U55" s="105">
        <f>IF(OR(P55="",M55=Paramétrage!$C$10,M55=Paramétrage!$C$13,M55=Paramétrage!$C$17,M55=Paramétrage!$C$20,M55=Paramétrage!$C$24,M55=Paramétrage!$C$27,AND(M55&lt;&gt;Paramétrage!$C$9,Q55="Mut+ext")),0,ROUNDUP(O55/P55,0))</f>
        <v>0</v>
      </c>
      <c r="V55" s="107">
        <f>IF(OR(M55="",Q55="Mut+ext"),0,IF(VLOOKUP(M55,Paramétrage!$C$6:$E$29,2,0)=0,0,IF(P55="","saisir capacité",N55*U55*VLOOKUP(M55,Paramétrage!$C$6:$E$29,2,0))))</f>
        <v>0</v>
      </c>
      <c r="W55" s="45"/>
      <c r="X55" s="104">
        <f t="shared" si="10"/>
        <v>0</v>
      </c>
      <c r="Y55" s="106">
        <f>IF(OR(M55="",Q55="Mut+ext"),0,IF(ISERROR(W55+V55*VLOOKUP(M55,Paramétrage!$C$6:$E$29,3,0))=TRUE,X55,W55+V55*VLOOKUP(M55,Paramétrage!$C$6:$E$29,3,0)))</f>
        <v>0</v>
      </c>
      <c r="Z55" s="312"/>
      <c r="AA55" s="284"/>
      <c r="AB55" s="313"/>
      <c r="AC55" s="164"/>
      <c r="AD55" s="46"/>
      <c r="AE55" s="74">
        <f>IF(G55="",0,IF(K55="",0,IF(SUMIF(G47:G58,G55,O47:O58)=0,0,IF(OR(L55="",K55="obligatoire"),AF55/SUMIF(G47:G58,G55,O47:O58),AF55/(SUMIF(G47:G58,G55,O47:O58)/L55)))))</f>
        <v>0</v>
      </c>
      <c r="AF55" s="17">
        <f t="shared" si="11"/>
        <v>0</v>
      </c>
    </row>
    <row r="56" spans="1:32" x14ac:dyDescent="0.2">
      <c r="A56" s="317"/>
      <c r="B56" s="289"/>
      <c r="C56" s="275"/>
      <c r="D56" s="276"/>
      <c r="E56" s="281"/>
      <c r="F56" s="268"/>
      <c r="G56" s="161"/>
      <c r="H56" s="66"/>
      <c r="I56" s="165"/>
      <c r="J56" s="61"/>
      <c r="K56" s="60"/>
      <c r="L56" s="42"/>
      <c r="M56" s="43"/>
      <c r="N56" s="54"/>
      <c r="O56" s="53"/>
      <c r="P56" s="59"/>
      <c r="Q56" s="44"/>
      <c r="R56" s="283"/>
      <c r="S56" s="284"/>
      <c r="T56" s="285"/>
      <c r="U56" s="105">
        <f>IF(OR(P56="",M56=Paramétrage!$C$10,M56=Paramétrage!$C$13,M56=Paramétrage!$C$17,M56=Paramétrage!$C$20,M56=Paramétrage!$C$24,M56=Paramétrage!$C$27,AND(M56&lt;&gt;Paramétrage!$C$9,Q56="Mut+ext")),0,ROUNDUP(O56/P56,0))</f>
        <v>0</v>
      </c>
      <c r="V56" s="107">
        <f>IF(OR(M56="",Q56="Mut+ext"),0,IF(VLOOKUP(M56,Paramétrage!$C$6:$E$29,2,0)=0,0,IF(P56="","saisir capacité",N56*U56*VLOOKUP(M56,Paramétrage!$C$6:$E$29,2,0))))</f>
        <v>0</v>
      </c>
      <c r="W56" s="45"/>
      <c r="X56" s="104">
        <f t="shared" si="10"/>
        <v>0</v>
      </c>
      <c r="Y56" s="106">
        <f>IF(OR(M56="",Q56="Mut+ext"),0,IF(ISERROR(W56+V56*VLOOKUP(M56,Paramétrage!$C$6:$E$29,3,0))=TRUE,X56,W56+V56*VLOOKUP(M56,Paramétrage!$C$6:$E$29,3,0)))</f>
        <v>0</v>
      </c>
      <c r="Z56" s="312"/>
      <c r="AA56" s="284"/>
      <c r="AB56" s="313"/>
      <c r="AC56" s="164"/>
      <c r="AD56" s="46"/>
      <c r="AE56" s="74">
        <f>IF(G56="",0,IF(K56="",0,IF(SUMIF(G47:G58,G56,O47:O58)=0,0,IF(OR(L56="",K56="obligatoire"),AF56/SUMIF(G47:G58,G56,O47:O58),AF56/(SUMIF(G47:G58,G56,O47:O58)/L56)))))</f>
        <v>0</v>
      </c>
      <c r="AF56" s="17">
        <f t="shared" si="11"/>
        <v>0</v>
      </c>
    </row>
    <row r="57" spans="1:32" x14ac:dyDescent="0.2">
      <c r="A57" s="317"/>
      <c r="B57" s="289"/>
      <c r="C57" s="275"/>
      <c r="D57" s="276"/>
      <c r="E57" s="281"/>
      <c r="F57" s="268"/>
      <c r="G57" s="161"/>
      <c r="H57" s="66"/>
      <c r="I57" s="165"/>
      <c r="J57" s="61"/>
      <c r="K57" s="60"/>
      <c r="L57" s="42"/>
      <c r="M57" s="43"/>
      <c r="N57" s="54"/>
      <c r="O57" s="52"/>
      <c r="P57" s="59"/>
      <c r="Q57" s="44"/>
      <c r="R57" s="283"/>
      <c r="S57" s="284"/>
      <c r="T57" s="285"/>
      <c r="U57" s="105">
        <f>IF(OR(P57="",M57=Paramétrage!$C$10,M57=Paramétrage!$C$13,M57=Paramétrage!$C$17,M57=Paramétrage!$C$20,M57=Paramétrage!$C$24,M57=Paramétrage!$C$27,AND(M57&lt;&gt;Paramétrage!$C$9,Q57="Mut+ext")),0,ROUNDUP(O57/P57,0))</f>
        <v>0</v>
      </c>
      <c r="V57" s="107">
        <f>IF(OR(M57="",Q57="Mut+ext"),0,IF(VLOOKUP(M57,Paramétrage!$C$6:$E$29,2,0)=0,0,IF(P57="","saisir capacité",N57*U57*VLOOKUP(M57,Paramétrage!$C$6:$E$29,2,0))))</f>
        <v>0</v>
      </c>
      <c r="W57" s="45"/>
      <c r="X57" s="104">
        <f t="shared" si="10"/>
        <v>0</v>
      </c>
      <c r="Y57" s="106">
        <f>IF(OR(M57="",Q57="Mut+ext"),0,IF(ISERROR(W57+V57*VLOOKUP(M57,Paramétrage!$C$6:$E$29,3,0))=TRUE,X57,W57+V57*VLOOKUP(M57,Paramétrage!$C$6:$E$29,3,0)))</f>
        <v>0</v>
      </c>
      <c r="Z57" s="312"/>
      <c r="AA57" s="284"/>
      <c r="AB57" s="313"/>
      <c r="AC57" s="164"/>
      <c r="AD57" s="46"/>
      <c r="AE57" s="74">
        <f>IF(G57="",0,IF(K57="",0,IF(SUMIF(G47:G58,G57,O47:O58)=0,0,IF(OR(L57="",K57="obligatoire"),AF57/SUMIF(G47:G58,G57,O47:O58),AF57/(SUMIF(G47:G58,G57,O47:O58)/L57)))))</f>
        <v>0</v>
      </c>
      <c r="AF57" s="17">
        <f t="shared" si="11"/>
        <v>0</v>
      </c>
    </row>
    <row r="58" spans="1:32" x14ac:dyDescent="0.2">
      <c r="A58" s="317"/>
      <c r="B58" s="289"/>
      <c r="C58" s="275"/>
      <c r="D58" s="276"/>
      <c r="E58" s="281"/>
      <c r="F58" s="268"/>
      <c r="G58" s="161"/>
      <c r="H58" s="49"/>
      <c r="I58" s="67"/>
      <c r="J58" s="61"/>
      <c r="K58" s="72"/>
      <c r="L58" s="42"/>
      <c r="M58" s="43"/>
      <c r="N58" s="55"/>
      <c r="O58" s="52"/>
      <c r="P58" s="59"/>
      <c r="Q58" s="44"/>
      <c r="R58" s="283"/>
      <c r="S58" s="284"/>
      <c r="T58" s="285"/>
      <c r="U58" s="105">
        <f>IF(OR(P58="",M58=Paramétrage!$C$10,M58=Paramétrage!$C$13,M58=Paramétrage!$C$17,M58=Paramétrage!$C$20,M58=Paramétrage!$C$24,M58=Paramétrage!$C$27,AND(M58&lt;&gt;Paramétrage!$C$9,Q58="Mut+ext")),0,ROUNDUP(O58/P58,0))</f>
        <v>0</v>
      </c>
      <c r="V58" s="107">
        <f>IF(OR(M58="",Q58="Mut+ext"),0,IF(VLOOKUP(M58,Paramétrage!$C$6:$E$29,2,0)=0,0,IF(P58="","saisir capacité",N58*U58*VLOOKUP(M58,Paramétrage!$C$6:$E$29,2,0))))</f>
        <v>0</v>
      </c>
      <c r="W58" s="45"/>
      <c r="X58" s="104">
        <f t="shared" si="10"/>
        <v>0</v>
      </c>
      <c r="Y58" s="106">
        <f>IF(OR(M58="",Q58="Mut+ext"),0,IF(ISERROR(W58+V58*VLOOKUP(M58,Paramétrage!$C$6:$E$29,3,0))=TRUE,X58,W58+V58*VLOOKUP(M58,Paramétrage!$C$6:$E$29,3,0)))</f>
        <v>0</v>
      </c>
      <c r="Z58" s="312"/>
      <c r="AA58" s="284"/>
      <c r="AB58" s="313"/>
      <c r="AC58" s="62"/>
      <c r="AD58" s="46"/>
      <c r="AE58" s="74">
        <f>IF(G58="",0,IF(K58="",0,IF(SUMIF(G51:G62,G58,O51:O62)=0,0,IF(OR(L58="",K58="obligatoire"),AF58/SUMIF(G51:G62,G58,O51:O62),AF58/(SUMIF(G51:G62,G58,O51:O62)/L58)))))</f>
        <v>0</v>
      </c>
      <c r="AF58" s="17">
        <f t="shared" si="11"/>
        <v>0</v>
      </c>
    </row>
    <row r="59" spans="1:32" x14ac:dyDescent="0.2">
      <c r="A59" s="317"/>
      <c r="B59" s="289"/>
      <c r="C59" s="275"/>
      <c r="D59" s="276"/>
      <c r="E59" s="281"/>
      <c r="F59" s="268"/>
      <c r="G59" s="161"/>
      <c r="H59" s="49"/>
      <c r="I59" s="67"/>
      <c r="J59" s="61"/>
      <c r="K59" s="72"/>
      <c r="L59" s="42"/>
      <c r="M59" s="43"/>
      <c r="N59" s="55"/>
      <c r="O59" s="52"/>
      <c r="P59" s="59"/>
      <c r="Q59" s="44"/>
      <c r="R59" s="283"/>
      <c r="S59" s="284"/>
      <c r="T59" s="285"/>
      <c r="U59" s="105">
        <f>IF(OR(P59="",M59=Paramétrage!$C$10,M59=Paramétrage!$C$13,M59=Paramétrage!$C$17,M59=Paramétrage!$C$20,M59=Paramétrage!$C$24,M59=Paramétrage!$C$27,AND(M59&lt;&gt;Paramétrage!$C$9,Q59="Mut+ext")),0,ROUNDUP(O59/P59,0))</f>
        <v>0</v>
      </c>
      <c r="V59" s="107">
        <f>IF(OR(M59="",Q59="Mut+ext"),0,IF(VLOOKUP(M59,Paramétrage!$C$6:$E$29,2,0)=0,0,IF(P59="","saisir capacité",N59*U59*VLOOKUP(M59,Paramétrage!$C$6:$E$29,2,0))))</f>
        <v>0</v>
      </c>
      <c r="W59" s="45"/>
      <c r="X59" s="104">
        <f t="shared" si="10"/>
        <v>0</v>
      </c>
      <c r="Y59" s="106">
        <f>IF(OR(M59="",Q59="Mut+ext"),0,IF(ISERROR(W59+V59*VLOOKUP(M59,Paramétrage!$C$6:$E$29,3,0))=TRUE,X59,W59+V59*VLOOKUP(M59,Paramétrage!$C$6:$E$29,3,0)))</f>
        <v>0</v>
      </c>
      <c r="Z59" s="312"/>
      <c r="AA59" s="284"/>
      <c r="AB59" s="313"/>
      <c r="AC59" s="164"/>
      <c r="AD59" s="46"/>
      <c r="AE59" s="74">
        <f>IF(G59="",0,IF(K59="",0,IF(SUMIF(G51:G62,G59,O51:O62)=0,0,IF(OR(L59="",K59="obligatoire"),AF59/SUMIF(G51:G62,G59,O51:O62),AF59/(SUMIF(G51:G62,G59,O51:O62)/L59)))))</f>
        <v>0</v>
      </c>
      <c r="AF59" s="17">
        <f t="shared" si="11"/>
        <v>0</v>
      </c>
    </row>
    <row r="60" spans="1:32" x14ac:dyDescent="0.2">
      <c r="A60" s="317"/>
      <c r="B60" s="289"/>
      <c r="C60" s="275"/>
      <c r="D60" s="276"/>
      <c r="E60" s="281"/>
      <c r="F60" s="268"/>
      <c r="G60" s="161"/>
      <c r="H60" s="66"/>
      <c r="I60" s="165"/>
      <c r="J60" s="61"/>
      <c r="K60" s="60"/>
      <c r="L60" s="42"/>
      <c r="M60" s="43"/>
      <c r="N60" s="54"/>
      <c r="O60" s="53"/>
      <c r="P60" s="59"/>
      <c r="Q60" s="44"/>
      <c r="R60" s="283"/>
      <c r="S60" s="284"/>
      <c r="T60" s="285"/>
      <c r="U60" s="105">
        <f>IF(OR(P60="",M60=Paramétrage!$C$10,M60=Paramétrage!$C$13,M60=Paramétrage!$C$17,M60=Paramétrage!$C$20,M60=Paramétrage!$C$24,M60=Paramétrage!$C$27,AND(M60&lt;&gt;Paramétrage!$C$9,Q60="Mut+ext")),0,ROUNDUP(O60/P60,0))</f>
        <v>0</v>
      </c>
      <c r="V60" s="107">
        <f>IF(OR(M60="",Q60="Mut+ext"),0,IF(VLOOKUP(M60,Paramétrage!$C$6:$E$29,2,0)=0,0,IF(P60="","saisir capacité",N60*U60*VLOOKUP(M60,Paramétrage!$C$6:$E$29,2,0))))</f>
        <v>0</v>
      </c>
      <c r="W60" s="45"/>
      <c r="X60" s="104">
        <f t="shared" si="10"/>
        <v>0</v>
      </c>
      <c r="Y60" s="106">
        <f>IF(OR(M60="",Q60="Mut+ext"),0,IF(ISERROR(W60+V60*VLOOKUP(M60,Paramétrage!$C$6:$E$29,3,0))=TRUE,X60,W60+V60*VLOOKUP(M60,Paramétrage!$C$6:$E$29,3,0)))</f>
        <v>0</v>
      </c>
      <c r="Z60" s="312"/>
      <c r="AA60" s="284"/>
      <c r="AB60" s="313"/>
      <c r="AC60" s="164"/>
      <c r="AD60" s="46"/>
      <c r="AE60" s="74">
        <f>IF(G60="",0,IF(K60="",0,IF(SUMIF(G51:G62,G60,O51:O62)=0,0,IF(OR(L60="",K60="obligatoire"),AF60/SUMIF(G51:G62,G60,O51:O62),AF60/(SUMIF(G51:G62,G60,O51:O62)/L60)))))</f>
        <v>0</v>
      </c>
      <c r="AF60" s="17">
        <f t="shared" si="11"/>
        <v>0</v>
      </c>
    </row>
    <row r="61" spans="1:32" x14ac:dyDescent="0.2">
      <c r="A61" s="317"/>
      <c r="B61" s="289"/>
      <c r="C61" s="275"/>
      <c r="D61" s="276"/>
      <c r="E61" s="281"/>
      <c r="F61" s="268"/>
      <c r="G61" s="161"/>
      <c r="H61" s="66"/>
      <c r="I61" s="165"/>
      <c r="J61" s="61"/>
      <c r="K61" s="60"/>
      <c r="L61" s="42"/>
      <c r="M61" s="43"/>
      <c r="N61" s="54"/>
      <c r="O61" s="52"/>
      <c r="P61" s="59"/>
      <c r="Q61" s="44"/>
      <c r="R61" s="283"/>
      <c r="S61" s="284"/>
      <c r="T61" s="285"/>
      <c r="U61" s="105">
        <f>IF(OR(P61="",M61=Paramétrage!$C$10,M61=Paramétrage!$C$13,M61=Paramétrage!$C$17,M61=Paramétrage!$C$20,M61=Paramétrage!$C$24,M61=Paramétrage!$C$27,AND(M61&lt;&gt;Paramétrage!$C$9,Q61="Mut+ext")),0,ROUNDUP(O61/P61,0))</f>
        <v>0</v>
      </c>
      <c r="V61" s="107">
        <f>IF(OR(M61="",Q61="Mut+ext"),0,IF(VLOOKUP(M61,Paramétrage!$C$6:$E$29,2,0)=0,0,IF(P61="","saisir capacité",N61*U61*VLOOKUP(M61,Paramétrage!$C$6:$E$29,2,0))))</f>
        <v>0</v>
      </c>
      <c r="W61" s="45"/>
      <c r="X61" s="104">
        <f t="shared" si="10"/>
        <v>0</v>
      </c>
      <c r="Y61" s="106">
        <f>IF(OR(M61="",Q61="Mut+ext"),0,IF(ISERROR(W61+V61*VLOOKUP(M61,Paramétrage!$C$6:$E$29,3,0))=TRUE,X61,W61+V61*VLOOKUP(M61,Paramétrage!$C$6:$E$29,3,0)))</f>
        <v>0</v>
      </c>
      <c r="Z61" s="312"/>
      <c r="AA61" s="284"/>
      <c r="AB61" s="313"/>
      <c r="AC61" s="164"/>
      <c r="AD61" s="46"/>
      <c r="AE61" s="74">
        <f>IF(G61="",0,IF(K61="",0,IF(SUMIF(G51:G62,G61,O51:O62)=0,0,IF(OR(L61="",K61="obligatoire"),AF61/SUMIF(G51:G62,G61,O51:O62),AF61/(SUMIF(G51:G62,G61,O51:O62)/L61)))))</f>
        <v>0</v>
      </c>
      <c r="AF61" s="17">
        <f t="shared" si="11"/>
        <v>0</v>
      </c>
    </row>
    <row r="62" spans="1:32" x14ac:dyDescent="0.2">
      <c r="A62" s="317"/>
      <c r="B62" s="289"/>
      <c r="C62" s="277"/>
      <c r="D62" s="278"/>
      <c r="E62" s="282"/>
      <c r="F62" s="269"/>
      <c r="G62" s="161"/>
      <c r="H62" s="66"/>
      <c r="I62" s="165"/>
      <c r="J62" s="61"/>
      <c r="K62" s="60"/>
      <c r="L62" s="42"/>
      <c r="M62" s="43"/>
      <c r="N62" s="54"/>
      <c r="O62" s="51"/>
      <c r="P62" s="59"/>
      <c r="Q62" s="44"/>
      <c r="R62" s="283"/>
      <c r="S62" s="284"/>
      <c r="T62" s="285"/>
      <c r="U62" s="105">
        <f>IF(OR(P62="",M62=Paramétrage!$C$10,M62=Paramétrage!$C$13,M62=Paramétrage!$C$17,M62=Paramétrage!$C$20,M62=Paramétrage!$C$24,M62=Paramétrage!$C$27,AND(M62&lt;&gt;Paramétrage!$C$9,Q62="Mut+ext")),0,ROUNDUP(O62/P62,0))</f>
        <v>0</v>
      </c>
      <c r="V62" s="107">
        <f>IF(OR(M62="",Q62="Mut+ext"),0,IF(VLOOKUP(M62,Paramétrage!$C$6:$E$29,2,0)=0,0,IF(P62="","saisir capacité",N62*U62*VLOOKUP(M62,Paramétrage!$C$6:$E$29,2,0))))</f>
        <v>0</v>
      </c>
      <c r="W62" s="45"/>
      <c r="X62" s="104">
        <f t="shared" si="10"/>
        <v>0</v>
      </c>
      <c r="Y62" s="106">
        <f>IF(OR(M62="",Q62="Mut+ext"),0,IF(ISERROR(W62+V62*VLOOKUP(M62,Paramétrage!$C$6:$E$29,3,0))=TRUE,X62,W62+V62*VLOOKUP(M62,Paramétrage!$C$6:$E$29,3,0)))</f>
        <v>0</v>
      </c>
      <c r="Z62" s="312"/>
      <c r="AA62" s="284"/>
      <c r="AB62" s="313"/>
      <c r="AC62" s="164"/>
      <c r="AD62" s="46"/>
      <c r="AE62" s="74">
        <f>IF(G62="",0,IF(K62="",0,IF(SUMIF(G51:G62,G62,O51:O62)=0,0,IF(OR(L62="",K62="obligatoire"),AF62/SUMIF(G51:G62,G62,O51:O62),AF62/(SUMIF(G51:G62,G62,O51:O62)/L62)))))</f>
        <v>0</v>
      </c>
      <c r="AF62" s="17">
        <f t="shared" si="11"/>
        <v>0</v>
      </c>
    </row>
    <row r="63" spans="1:32" x14ac:dyDescent="0.2">
      <c r="A63" s="317"/>
      <c r="B63" s="289"/>
      <c r="C63" s="172"/>
      <c r="D63" s="173"/>
      <c r="E63" s="76"/>
      <c r="F63" s="76"/>
      <c r="G63" s="76"/>
      <c r="H63" s="168"/>
      <c r="I63" s="166"/>
      <c r="J63" s="127"/>
      <c r="K63" s="77"/>
      <c r="L63" s="78"/>
      <c r="M63" s="85"/>
      <c r="N63" s="79">
        <f>AE63</f>
        <v>0</v>
      </c>
      <c r="O63" s="80"/>
      <c r="P63" s="80"/>
      <c r="Q63" s="83"/>
      <c r="R63" s="81"/>
      <c r="S63" s="81"/>
      <c r="T63" s="82"/>
      <c r="U63" s="128"/>
      <c r="V63" s="84">
        <f>SUM(V51:V62)</f>
        <v>0</v>
      </c>
      <c r="W63" s="85">
        <f>SUM(W51:W62)</f>
        <v>0</v>
      </c>
      <c r="X63" s="86">
        <f>SUM(X51:X62)</f>
        <v>0</v>
      </c>
      <c r="Y63" s="87">
        <f>SUM(Y51:Y62)</f>
        <v>0</v>
      </c>
      <c r="Z63" s="129"/>
      <c r="AA63" s="130"/>
      <c r="AB63" s="131"/>
      <c r="AC63" s="132"/>
      <c r="AD63" s="133"/>
      <c r="AE63" s="134">
        <f>SUM(AE51:AE62)</f>
        <v>0</v>
      </c>
      <c r="AF63" s="135">
        <f>SUM(AF51:AF62)</f>
        <v>0</v>
      </c>
    </row>
    <row r="64" spans="1:32" ht="15.6" customHeight="1" x14ac:dyDescent="0.2">
      <c r="A64" s="317"/>
      <c r="B64" s="289" t="s">
        <v>105</v>
      </c>
      <c r="C64" s="273" t="s">
        <v>106</v>
      </c>
      <c r="D64" s="274"/>
      <c r="E64" s="281">
        <v>0</v>
      </c>
      <c r="F64" s="268" t="s">
        <v>64</v>
      </c>
      <c r="G64" s="214" t="s">
        <v>107</v>
      </c>
      <c r="H64" s="215" t="s">
        <v>66</v>
      </c>
      <c r="I64" s="216" t="s">
        <v>108</v>
      </c>
      <c r="J64" s="217">
        <v>16</v>
      </c>
      <c r="K64" s="218" t="s">
        <v>64</v>
      </c>
      <c r="L64" s="219"/>
      <c r="M64" s="220" t="s">
        <v>68</v>
      </c>
      <c r="N64" s="221"/>
      <c r="O64" s="222"/>
      <c r="P64" s="223">
        <v>40</v>
      </c>
      <c r="Q64" s="224"/>
      <c r="R64" s="319" t="s">
        <v>197</v>
      </c>
      <c r="S64" s="320"/>
      <c r="T64" s="321"/>
      <c r="U64" s="105">
        <f>IF(OR(P64="",M64=Paramétrage!$C$10,M64=Paramétrage!$C$13,M64=Paramétrage!$C$17,M64=Paramétrage!$C$20,M64=Paramétrage!$C$24,M64=Paramétrage!$C$27,AND(M64&lt;&gt;Paramétrage!$C$9,Q64="Mut+ext")),0,ROUNDUP(O64/P64,0))</f>
        <v>0</v>
      </c>
      <c r="V64" s="107">
        <f>IF(OR(M64="",Q64="Mut+ext"),0,IF(VLOOKUP(M64,Paramétrage!$C$6:$E$29,2,0)=0,0,IF(P64="","saisir capacité",N64*U64*VLOOKUP(M64,Paramétrage!$C$6:$E$29,2,0))))</f>
        <v>0</v>
      </c>
      <c r="W64" s="45"/>
      <c r="X64" s="104">
        <f t="shared" ref="X64:X75" si="12">IF(OR(M64="",Q64="Mut+ext"),0,IF(ISERROR(V64+W64)=TRUE,V64,V64+W64))</f>
        <v>0</v>
      </c>
      <c r="Y64" s="106">
        <f>IF(OR(M64="",Q64="Mut+ext"),0,IF(ISERROR(W64+V64*VLOOKUP(M64,Paramétrage!$C$6:$E$29,3,0))=TRUE,X64,W64+V64*VLOOKUP(M64,Paramétrage!$C$6:$E$29,3,0)))</f>
        <v>0</v>
      </c>
      <c r="Z64" s="319" t="s">
        <v>197</v>
      </c>
      <c r="AA64" s="320"/>
      <c r="AB64" s="321"/>
      <c r="AC64" s="73"/>
      <c r="AD64" s="46"/>
      <c r="AE64" s="74">
        <f>IF(G64="",0,IF(K64="",0,IF(SUMIF(G64:G75,G64,O64:O75)=0,0,IF(OR(L64="",K64="obligatoire"),AF64/SUMIF(G64:G75,G64,O64:O75),AF64/(SUMIF(G64:G75,G64,O64:O75)/L64)))))</f>
        <v>0</v>
      </c>
      <c r="AF64" s="17">
        <f t="shared" ref="AF64:AF75" si="13">N64*O64</f>
        <v>0</v>
      </c>
    </row>
    <row r="65" spans="1:32" x14ac:dyDescent="0.2">
      <c r="A65" s="317"/>
      <c r="B65" s="289"/>
      <c r="C65" s="275"/>
      <c r="D65" s="276"/>
      <c r="E65" s="281"/>
      <c r="F65" s="268"/>
      <c r="G65" s="214" t="s">
        <v>109</v>
      </c>
      <c r="H65" s="230" t="s">
        <v>66</v>
      </c>
      <c r="I65" s="216" t="s">
        <v>110</v>
      </c>
      <c r="J65" s="217">
        <v>16</v>
      </c>
      <c r="K65" s="227" t="s">
        <v>64</v>
      </c>
      <c r="L65" s="219"/>
      <c r="M65" s="220" t="s">
        <v>68</v>
      </c>
      <c r="N65" s="228"/>
      <c r="O65" s="229"/>
      <c r="P65" s="223">
        <v>40</v>
      </c>
      <c r="Q65" s="225"/>
      <c r="R65" s="319" t="s">
        <v>197</v>
      </c>
      <c r="S65" s="320"/>
      <c r="T65" s="321"/>
      <c r="U65" s="105">
        <f>IF(OR(P65="",M65=Paramétrage!$C$10,M65=Paramétrage!$C$13,M65=Paramétrage!$C$17,M65=Paramétrage!$C$20,M65=Paramétrage!$C$24,M65=Paramétrage!$C$27,AND(M65&lt;&gt;Paramétrage!$C$9,Q65="Mut+ext")),0,ROUNDUP(O65/P65,0))</f>
        <v>0</v>
      </c>
      <c r="V65" s="107">
        <f>IF(OR(M65="",Q65="Mut+ext"),0,IF(VLOOKUP(M65,Paramétrage!$C$6:$E$29,2,0)=0,0,IF(P65="","saisir capacité",N65*U65*VLOOKUP(M65,Paramétrage!$C$6:$E$29,2,0))))</f>
        <v>0</v>
      </c>
      <c r="W65" s="45"/>
      <c r="X65" s="104">
        <f t="shared" si="12"/>
        <v>0</v>
      </c>
      <c r="Y65" s="106">
        <f>IF(OR(M65="",Q65="Mut+ext"),0,IF(ISERROR(W65+V65*VLOOKUP(M65,Paramétrage!$C$6:$E$29,3,0))=TRUE,X65,W65+V65*VLOOKUP(M65,Paramétrage!$C$6:$E$29,3,0)))</f>
        <v>0</v>
      </c>
      <c r="Z65" s="319" t="s">
        <v>197</v>
      </c>
      <c r="AA65" s="320"/>
      <c r="AB65" s="321"/>
      <c r="AC65" s="164"/>
      <c r="AD65" s="46"/>
      <c r="AE65" s="74">
        <f>IF(G65="",0,IF(K65="",0,IF(SUMIF(G64:G75,G65,O64:O75)=0,0,IF(OR(L65="",K65="obligatoire"),AF65/SUMIF(G64:G75,G65,O64:O75),AF65/(SUMIF(G64:G75,G65,O64:O75)/L65)))))</f>
        <v>0</v>
      </c>
      <c r="AF65" s="18">
        <f t="shared" si="13"/>
        <v>0</v>
      </c>
    </row>
    <row r="66" spans="1:32" x14ac:dyDescent="0.2">
      <c r="A66" s="317"/>
      <c r="B66" s="289"/>
      <c r="C66" s="275"/>
      <c r="D66" s="276"/>
      <c r="E66" s="281"/>
      <c r="F66" s="268"/>
      <c r="G66" s="161"/>
      <c r="H66" s="41"/>
      <c r="I66" s="165"/>
      <c r="J66" s="61"/>
      <c r="K66" s="60"/>
      <c r="L66" s="42"/>
      <c r="M66" s="43"/>
      <c r="N66" s="54"/>
      <c r="O66" s="52"/>
      <c r="P66" s="59"/>
      <c r="Q66" s="44"/>
      <c r="R66" s="283"/>
      <c r="S66" s="284"/>
      <c r="T66" s="285"/>
      <c r="U66" s="105">
        <f>IF(OR(P66="",M66=Paramétrage!$C$10,M66=Paramétrage!$C$13,M66=Paramétrage!$C$17,M66=Paramétrage!$C$20,M66=Paramétrage!$C$24,M66=Paramétrage!$C$27,AND(M66&lt;&gt;Paramétrage!$C$9,Q66="Mut+ext")),0,ROUNDUP(O66/P66,0))</f>
        <v>0</v>
      </c>
      <c r="V66" s="107">
        <f>IF(OR(M66="",Q66="Mut+ext"),0,IF(VLOOKUP(M66,Paramétrage!$C$6:$E$29,2,0)=0,0,IF(P66="","saisir capacité",N66*U66*VLOOKUP(M66,Paramétrage!$C$6:$E$29,2,0))))</f>
        <v>0</v>
      </c>
      <c r="W66" s="45"/>
      <c r="X66" s="104">
        <f t="shared" si="12"/>
        <v>0</v>
      </c>
      <c r="Y66" s="106">
        <f>IF(OR(M66="",Q66="Mut+ext"),0,IF(ISERROR(W66+V66*VLOOKUP(M66,Paramétrage!$C$6:$E$29,3,0))=TRUE,X66,W66+V66*VLOOKUP(M66,Paramétrage!$C$6:$E$29,3,0)))</f>
        <v>0</v>
      </c>
      <c r="Z66" s="312"/>
      <c r="AA66" s="284"/>
      <c r="AB66" s="313"/>
      <c r="AC66" s="164"/>
      <c r="AD66" s="46"/>
      <c r="AE66" s="74">
        <f>IF(G66="",0,IF(K66="",0,IF(SUMIF(G64:G75,G66,O64:O75)=0,0,IF(OR(L66="",K66="obligatoire"),AF66/SUMIF(G64:G75,G66,O64:O75),AF66/(SUMIF(G64:G75,G66,O64:O75)/L66)))))</f>
        <v>0</v>
      </c>
      <c r="AF66" s="18">
        <f t="shared" si="13"/>
        <v>0</v>
      </c>
    </row>
    <row r="67" spans="1:32" x14ac:dyDescent="0.2">
      <c r="A67" s="317"/>
      <c r="B67" s="289"/>
      <c r="C67" s="275"/>
      <c r="D67" s="276"/>
      <c r="E67" s="281"/>
      <c r="F67" s="268"/>
      <c r="G67" s="163"/>
      <c r="H67" s="41"/>
      <c r="I67" s="165"/>
      <c r="J67" s="61"/>
      <c r="K67" s="60"/>
      <c r="L67" s="42"/>
      <c r="M67" s="43"/>
      <c r="N67" s="54"/>
      <c r="O67" s="53"/>
      <c r="P67" s="59"/>
      <c r="Q67" s="44"/>
      <c r="R67" s="283"/>
      <c r="S67" s="284"/>
      <c r="T67" s="285"/>
      <c r="U67" s="105">
        <f>IF(OR(P67="",M67=Paramétrage!$C$10,M67=Paramétrage!$C$13,M67=Paramétrage!$C$17,M67=Paramétrage!$C$20,M67=Paramétrage!$C$24,M67=Paramétrage!$C$27,AND(M67&lt;&gt;Paramétrage!$C$9,Q67="Mut+ext")),0,ROUNDUP(O67/P67,0))</f>
        <v>0</v>
      </c>
      <c r="V67" s="107">
        <f>IF(OR(M67="",Q67="Mut+ext"),0,IF(VLOOKUP(M67,Paramétrage!$C$6:$E$29,2,0)=0,0,IF(P67="","saisir capacité",N67*U67*VLOOKUP(M67,Paramétrage!$C$6:$E$29,2,0))))</f>
        <v>0</v>
      </c>
      <c r="W67" s="45"/>
      <c r="X67" s="104">
        <f t="shared" si="12"/>
        <v>0</v>
      </c>
      <c r="Y67" s="106">
        <f>IF(OR(M67="",Q67="Mut+ext"),0,IF(ISERROR(W67+V67*VLOOKUP(M67,Paramétrage!$C$6:$E$29,3,0))=TRUE,X67,W67+V67*VLOOKUP(M67,Paramétrage!$C$6:$E$29,3,0)))</f>
        <v>0</v>
      </c>
      <c r="Z67" s="312"/>
      <c r="AA67" s="284"/>
      <c r="AB67" s="313"/>
      <c r="AC67" s="62"/>
      <c r="AD67" s="46"/>
      <c r="AE67" s="74">
        <f>IF(G67="",0,IF(K67="",0,IF(SUMIF(G60:G71,G67,O60:O71)=0,0,IF(OR(L67="",K67="obligatoire"),AF67/SUMIF(G60:G71,G67,O60:O71),AF67/(SUMIF(G60:G71,G67,O60:O71)/L67)))))</f>
        <v>0</v>
      </c>
      <c r="AF67" s="18">
        <f t="shared" si="13"/>
        <v>0</v>
      </c>
    </row>
    <row r="68" spans="1:32" x14ac:dyDescent="0.2">
      <c r="A68" s="317"/>
      <c r="B68" s="289"/>
      <c r="C68" s="275"/>
      <c r="D68" s="276"/>
      <c r="E68" s="281"/>
      <c r="F68" s="268"/>
      <c r="G68" s="161"/>
      <c r="H68" s="41"/>
      <c r="I68" s="165"/>
      <c r="J68" s="61"/>
      <c r="K68" s="60"/>
      <c r="L68" s="42"/>
      <c r="M68" s="43"/>
      <c r="N68" s="54"/>
      <c r="O68" s="52"/>
      <c r="P68" s="59"/>
      <c r="Q68" s="44"/>
      <c r="R68" s="283"/>
      <c r="S68" s="284"/>
      <c r="T68" s="285"/>
      <c r="U68" s="105">
        <f>IF(OR(P68="",M68=Paramétrage!$C$10,M68=Paramétrage!$C$13,M68=Paramétrage!$C$17,M68=Paramétrage!$C$20,M68=Paramétrage!$C$24,M68=Paramétrage!$C$27,AND(M68&lt;&gt;Paramétrage!$C$9,Q68="Mut+ext")),0,ROUNDUP(O68/P68,0))</f>
        <v>0</v>
      </c>
      <c r="V68" s="107">
        <f>IF(OR(M68="",Q68="Mut+ext"),0,IF(VLOOKUP(M68,Paramétrage!$C$6:$E$29,2,0)=0,0,IF(P68="","saisir capacité",N68*U68*VLOOKUP(M68,Paramétrage!$C$6:$E$29,2,0))))</f>
        <v>0</v>
      </c>
      <c r="W68" s="45"/>
      <c r="X68" s="104">
        <f t="shared" si="12"/>
        <v>0</v>
      </c>
      <c r="Y68" s="106">
        <f>IF(OR(M68="",Q68="Mut+ext"),0,IF(ISERROR(W68+V68*VLOOKUP(M68,Paramétrage!$C$6:$E$29,3,0))=TRUE,X68,W68+V68*VLOOKUP(M68,Paramétrage!$C$6:$E$29,3,0)))</f>
        <v>0</v>
      </c>
      <c r="Z68" s="312"/>
      <c r="AA68" s="284"/>
      <c r="AB68" s="313"/>
      <c r="AC68" s="164"/>
      <c r="AD68" s="46"/>
      <c r="AE68" s="74">
        <f>IF(G68="",0,IF(K68="",0,IF(SUMIF(G60:G71,G68,O60:O71)=0,0,IF(OR(L68="",K68="obligatoire"),AF68/SUMIF(G60:G71,G68,O60:O71),AF68/(SUMIF(G60:G71,G68,O60:O71)/L68)))))</f>
        <v>0</v>
      </c>
      <c r="AF68" s="18">
        <f t="shared" si="13"/>
        <v>0</v>
      </c>
    </row>
    <row r="69" spans="1:32" x14ac:dyDescent="0.2">
      <c r="A69" s="317"/>
      <c r="B69" s="289"/>
      <c r="C69" s="275"/>
      <c r="D69" s="276"/>
      <c r="E69" s="281"/>
      <c r="F69" s="268"/>
      <c r="G69" s="161"/>
      <c r="H69" s="41"/>
      <c r="I69" s="165"/>
      <c r="J69" s="61"/>
      <c r="K69" s="60"/>
      <c r="L69" s="42"/>
      <c r="M69" s="43"/>
      <c r="N69" s="54"/>
      <c r="O69" s="53"/>
      <c r="P69" s="59"/>
      <c r="Q69" s="44"/>
      <c r="R69" s="283"/>
      <c r="S69" s="284"/>
      <c r="T69" s="285"/>
      <c r="U69" s="105">
        <f>IF(OR(P69="",M69=Paramétrage!$C$10,M69=Paramétrage!$C$13,M69=Paramétrage!$C$17,M69=Paramétrage!$C$20,M69=Paramétrage!$C$24,M69=Paramétrage!$C$27,AND(M69&lt;&gt;Paramétrage!$C$9,Q69="Mut+ext")),0,ROUNDUP(O69/P69,0))</f>
        <v>0</v>
      </c>
      <c r="V69" s="107">
        <f>IF(OR(M69="",Q69="Mut+ext"),0,IF(VLOOKUP(M69,Paramétrage!$C$6:$E$29,2,0)=0,0,IF(P69="","saisir capacité",N69*U69*VLOOKUP(M69,Paramétrage!$C$6:$E$29,2,0))))</f>
        <v>0</v>
      </c>
      <c r="W69" s="45"/>
      <c r="X69" s="104">
        <f t="shared" si="12"/>
        <v>0</v>
      </c>
      <c r="Y69" s="106">
        <f>IF(OR(M69="",Q69="Mut+ext"),0,IF(ISERROR(W69+V69*VLOOKUP(M69,Paramétrage!$C$6:$E$29,3,0))=TRUE,X69,W69+V69*VLOOKUP(M69,Paramétrage!$C$6:$E$29,3,0)))</f>
        <v>0</v>
      </c>
      <c r="Z69" s="312"/>
      <c r="AA69" s="284"/>
      <c r="AB69" s="313"/>
      <c r="AC69" s="164"/>
      <c r="AD69" s="46"/>
      <c r="AE69" s="74">
        <f>IF(G69="",0,IF(K69="",0,IF(SUMIF(G60:G71,G69,O60:O71)=0,0,IF(OR(L69="",K69="obligatoire"),AF69/SUMIF(G60:G71,G69,O60:O71),AF69/(SUMIF(G60:G71,G69,O60:O71)/L69)))))</f>
        <v>0</v>
      </c>
      <c r="AF69" s="18">
        <f t="shared" si="13"/>
        <v>0</v>
      </c>
    </row>
    <row r="70" spans="1:32" x14ac:dyDescent="0.2">
      <c r="A70" s="317"/>
      <c r="B70" s="289"/>
      <c r="C70" s="275"/>
      <c r="D70" s="276"/>
      <c r="E70" s="281"/>
      <c r="F70" s="268"/>
      <c r="G70" s="161"/>
      <c r="H70" s="41"/>
      <c r="I70" s="165"/>
      <c r="J70" s="61"/>
      <c r="K70" s="60"/>
      <c r="L70" s="42"/>
      <c r="M70" s="43"/>
      <c r="N70" s="54"/>
      <c r="O70" s="52"/>
      <c r="P70" s="59"/>
      <c r="Q70" s="44"/>
      <c r="R70" s="283"/>
      <c r="S70" s="284"/>
      <c r="T70" s="285"/>
      <c r="U70" s="105">
        <f>IF(OR(P70="",M70=Paramétrage!$C$10,M70=Paramétrage!$C$13,M70=Paramétrage!$C$17,M70=Paramétrage!$C$20,M70=Paramétrage!$C$24,M70=Paramétrage!$C$27,AND(M70&lt;&gt;Paramétrage!$C$9,Q70="Mut+ext")),0,ROUNDUP(O70/P70,0))</f>
        <v>0</v>
      </c>
      <c r="V70" s="107">
        <f>IF(OR(M70="",Q70="Mut+ext"),0,IF(VLOOKUP(M70,Paramétrage!$C$6:$E$29,2,0)=0,0,IF(P70="","saisir capacité",N70*U70*VLOOKUP(M70,Paramétrage!$C$6:$E$29,2,0))))</f>
        <v>0</v>
      </c>
      <c r="W70" s="45"/>
      <c r="X70" s="104">
        <f t="shared" si="12"/>
        <v>0</v>
      </c>
      <c r="Y70" s="106">
        <f>IF(OR(M70="",Q70="Mut+ext"),0,IF(ISERROR(W70+V70*VLOOKUP(M70,Paramétrage!$C$6:$E$29,3,0))=TRUE,X70,W70+V70*VLOOKUP(M70,Paramétrage!$C$6:$E$29,3,0)))</f>
        <v>0</v>
      </c>
      <c r="Z70" s="312"/>
      <c r="AA70" s="284"/>
      <c r="AB70" s="313"/>
      <c r="AC70" s="164"/>
      <c r="AD70" s="46"/>
      <c r="AE70" s="74">
        <f>IF(G70="",0,IF(K70="",0,IF(SUMIF(G60:G71,G70,O60:O71)=0,0,IF(OR(L70="",K70="obligatoire"),AF70/SUMIF(G60:G71,G70,O60:O71),AF70/(SUMIF(G60:G71,G70,O60:O71)/L70)))))</f>
        <v>0</v>
      </c>
      <c r="AF70" s="18">
        <f t="shared" si="13"/>
        <v>0</v>
      </c>
    </row>
    <row r="71" spans="1:32" x14ac:dyDescent="0.2">
      <c r="A71" s="317"/>
      <c r="B71" s="289"/>
      <c r="C71" s="275"/>
      <c r="D71" s="276"/>
      <c r="E71" s="281"/>
      <c r="F71" s="268"/>
      <c r="G71" s="163"/>
      <c r="H71" s="41"/>
      <c r="I71" s="165"/>
      <c r="J71" s="61"/>
      <c r="K71" s="60"/>
      <c r="L71" s="42"/>
      <c r="M71" s="43"/>
      <c r="N71" s="54"/>
      <c r="O71" s="53"/>
      <c r="P71" s="59"/>
      <c r="Q71" s="44"/>
      <c r="R71" s="283"/>
      <c r="S71" s="284"/>
      <c r="T71" s="285"/>
      <c r="U71" s="105">
        <f>IF(OR(P71="",M71=Paramétrage!$C$10,M71=Paramétrage!$C$13,M71=Paramétrage!$C$17,M71=Paramétrage!$C$20,M71=Paramétrage!$C$24,M71=Paramétrage!$C$27,AND(M71&lt;&gt;Paramétrage!$C$9,Q71="Mut+ext")),0,ROUNDUP(O71/P71,0))</f>
        <v>0</v>
      </c>
      <c r="V71" s="107">
        <f>IF(OR(M71="",Q71="Mut+ext"),0,IF(VLOOKUP(M71,Paramétrage!$C$6:$E$29,2,0)=0,0,IF(P71="","saisir capacité",N71*U71*VLOOKUP(M71,Paramétrage!$C$6:$E$29,2,0))))</f>
        <v>0</v>
      </c>
      <c r="W71" s="45"/>
      <c r="X71" s="104">
        <f t="shared" si="12"/>
        <v>0</v>
      </c>
      <c r="Y71" s="106">
        <f>IF(OR(M71="",Q71="Mut+ext"),0,IF(ISERROR(W71+V71*VLOOKUP(M71,Paramétrage!$C$6:$E$29,3,0))=TRUE,X71,W71+V71*VLOOKUP(M71,Paramétrage!$C$6:$E$29,3,0)))</f>
        <v>0</v>
      </c>
      <c r="Z71" s="312"/>
      <c r="AA71" s="284"/>
      <c r="AB71" s="313"/>
      <c r="AC71" s="62"/>
      <c r="AD71" s="46"/>
      <c r="AE71" s="74">
        <f>IF(G71="",0,IF(K71="",0,IF(SUMIF(G64:G75,G71,O64:O75)=0,0,IF(OR(L71="",K71="obligatoire"),AF71/SUMIF(G64:G75,G71,O64:O75),AF71/(SUMIF(G64:G75,G71,O64:O75)/L71)))))</f>
        <v>0</v>
      </c>
      <c r="AF71" s="18">
        <f t="shared" si="13"/>
        <v>0</v>
      </c>
    </row>
    <row r="72" spans="1:32" x14ac:dyDescent="0.2">
      <c r="A72" s="317"/>
      <c r="B72" s="289"/>
      <c r="C72" s="275"/>
      <c r="D72" s="276"/>
      <c r="E72" s="281"/>
      <c r="F72" s="268"/>
      <c r="G72" s="161"/>
      <c r="H72" s="66"/>
      <c r="I72" s="165"/>
      <c r="J72" s="61"/>
      <c r="K72" s="60"/>
      <c r="L72" s="42"/>
      <c r="M72" s="43"/>
      <c r="N72" s="54"/>
      <c r="O72" s="52"/>
      <c r="P72" s="59"/>
      <c r="Q72" s="44"/>
      <c r="R72" s="283"/>
      <c r="S72" s="284"/>
      <c r="T72" s="285"/>
      <c r="U72" s="105">
        <f>IF(OR(P72="",M72=Paramétrage!$C$10,M72=Paramétrage!$C$13,M72=Paramétrage!$C$17,M72=Paramétrage!$C$20,M72=Paramétrage!$C$24,M72=Paramétrage!$C$27,AND(M72&lt;&gt;Paramétrage!$C$9,Q72="Mut+ext")),0,ROUNDUP(O72/P72,0))</f>
        <v>0</v>
      </c>
      <c r="V72" s="107">
        <f>IF(OR(M72="",Q72="Mut+ext"),0,IF(VLOOKUP(M72,Paramétrage!$C$6:$E$29,2,0)=0,0,IF(P72="","saisir capacité",N72*U72*VLOOKUP(M72,Paramétrage!$C$6:$E$29,2,0))))</f>
        <v>0</v>
      </c>
      <c r="W72" s="45"/>
      <c r="X72" s="104">
        <f t="shared" si="12"/>
        <v>0</v>
      </c>
      <c r="Y72" s="106">
        <f>IF(OR(M72="",Q72="Mut+ext"),0,IF(ISERROR(W72+V72*VLOOKUP(M72,Paramétrage!$C$6:$E$29,3,0))=TRUE,X72,W72+V72*VLOOKUP(M72,Paramétrage!$C$6:$E$29,3,0)))</f>
        <v>0</v>
      </c>
      <c r="Z72" s="312"/>
      <c r="AA72" s="284"/>
      <c r="AB72" s="313"/>
      <c r="AC72" s="164"/>
      <c r="AD72" s="46"/>
      <c r="AE72" s="74">
        <f>IF(G72="",0,IF(K72="",0,IF(SUMIF(G64:G75,G72,O64:O75)=0,0,IF(OR(L72="",K72="obligatoire"),AF72/SUMIF(G64:G75,G72,O64:O75),AF72/(SUMIF(G64:G75,G72,O64:O75)/L72)))))</f>
        <v>0</v>
      </c>
      <c r="AF72" s="18">
        <f t="shared" si="13"/>
        <v>0</v>
      </c>
    </row>
    <row r="73" spans="1:32" x14ac:dyDescent="0.2">
      <c r="A73" s="317"/>
      <c r="B73" s="289"/>
      <c r="C73" s="275"/>
      <c r="D73" s="276"/>
      <c r="E73" s="281"/>
      <c r="F73" s="268"/>
      <c r="G73" s="161"/>
      <c r="H73" s="66"/>
      <c r="I73" s="165"/>
      <c r="J73" s="61"/>
      <c r="K73" s="60"/>
      <c r="L73" s="42"/>
      <c r="M73" s="43"/>
      <c r="N73" s="54"/>
      <c r="O73" s="53"/>
      <c r="P73" s="59"/>
      <c r="Q73" s="44"/>
      <c r="R73" s="283"/>
      <c r="S73" s="284"/>
      <c r="T73" s="285"/>
      <c r="U73" s="105">
        <f>IF(OR(P73="",M73=Paramétrage!$C$10,M73=Paramétrage!$C$13,M73=Paramétrage!$C$17,M73=Paramétrage!$C$20,M73=Paramétrage!$C$24,M73=Paramétrage!$C$27,AND(M73&lt;&gt;Paramétrage!$C$9,Q73="Mut+ext")),0,ROUNDUP(O73/P73,0))</f>
        <v>0</v>
      </c>
      <c r="V73" s="107">
        <f>IF(OR(M73="",Q73="Mut+ext"),0,IF(VLOOKUP(M73,Paramétrage!$C$6:$E$29,2,0)=0,0,IF(P73="","saisir capacité",N73*U73*VLOOKUP(M73,Paramétrage!$C$6:$E$29,2,0))))</f>
        <v>0</v>
      </c>
      <c r="W73" s="45"/>
      <c r="X73" s="104">
        <f t="shared" si="12"/>
        <v>0</v>
      </c>
      <c r="Y73" s="106">
        <f>IF(OR(M73="",Q73="Mut+ext"),0,IF(ISERROR(W73+V73*VLOOKUP(M73,Paramétrage!$C$6:$E$29,3,0))=TRUE,X73,W73+V73*VLOOKUP(M73,Paramétrage!$C$6:$E$29,3,0)))</f>
        <v>0</v>
      </c>
      <c r="Z73" s="312"/>
      <c r="AA73" s="284"/>
      <c r="AB73" s="313"/>
      <c r="AC73" s="164"/>
      <c r="AD73" s="46"/>
      <c r="AE73" s="74">
        <f>IF(G73="",0,IF(K73="",0,IF(SUMIF(G64:G75,G73,O64:O75)=0,0,IF(OR(L73="",K73="obligatoire"),AF73/SUMIF(G64:G75,G73,O64:O75),AF73/(SUMIF(G64:G75,G73,O64:O75)/L73)))))</f>
        <v>0</v>
      </c>
      <c r="AF73" s="18">
        <f t="shared" si="13"/>
        <v>0</v>
      </c>
    </row>
    <row r="74" spans="1:32" x14ac:dyDescent="0.2">
      <c r="A74" s="317"/>
      <c r="B74" s="289"/>
      <c r="C74" s="275"/>
      <c r="D74" s="276"/>
      <c r="E74" s="281"/>
      <c r="F74" s="268"/>
      <c r="G74" s="161"/>
      <c r="H74" s="66"/>
      <c r="I74" s="165"/>
      <c r="J74" s="61"/>
      <c r="K74" s="60"/>
      <c r="L74" s="42"/>
      <c r="M74" s="43"/>
      <c r="N74" s="54"/>
      <c r="O74" s="52"/>
      <c r="P74" s="59"/>
      <c r="Q74" s="44"/>
      <c r="R74" s="283"/>
      <c r="S74" s="284"/>
      <c r="T74" s="285"/>
      <c r="U74" s="105">
        <f>IF(OR(P74="",M74=Paramétrage!$C$10,M74=Paramétrage!$C$13,M74=Paramétrage!$C$17,M74=Paramétrage!$C$20,M74=Paramétrage!$C$24,M74=Paramétrage!$C$27,AND(M74&lt;&gt;Paramétrage!$C$9,Q74="Mut+ext")),0,ROUNDUP(O74/P74,0))</f>
        <v>0</v>
      </c>
      <c r="V74" s="107">
        <f>IF(OR(M74="",Q74="Mut+ext"),0,IF(VLOOKUP(M74,Paramétrage!$C$6:$E$29,2,0)=0,0,IF(P74="","saisir capacité",N74*U74*VLOOKUP(M74,Paramétrage!$C$6:$E$29,2,0))))</f>
        <v>0</v>
      </c>
      <c r="W74" s="45"/>
      <c r="X74" s="104">
        <f t="shared" si="12"/>
        <v>0</v>
      </c>
      <c r="Y74" s="106">
        <f>IF(OR(M74="",Q74="Mut+ext"),0,IF(ISERROR(W74+V74*VLOOKUP(M74,Paramétrage!$C$6:$E$29,3,0))=TRUE,X74,W74+V74*VLOOKUP(M74,Paramétrage!$C$6:$E$29,3,0)))</f>
        <v>0</v>
      </c>
      <c r="Z74" s="312"/>
      <c r="AA74" s="284"/>
      <c r="AB74" s="313"/>
      <c r="AC74" s="164"/>
      <c r="AD74" s="46"/>
      <c r="AE74" s="74">
        <f>IF(G74="",0,IF(K74="",0,IF(SUMIF(G64:G75,G74,O64:O75)=0,0,IF(OR(L74="",K74="obligatoire"),AF74/SUMIF(G64:G75,G74,O64:O75),AF74/(SUMIF(G64:G75,G74,O64:O75)/L74)))))</f>
        <v>0</v>
      </c>
      <c r="AF74" s="18">
        <f t="shared" si="13"/>
        <v>0</v>
      </c>
    </row>
    <row r="75" spans="1:32" x14ac:dyDescent="0.2">
      <c r="A75" s="317"/>
      <c r="B75" s="289"/>
      <c r="C75" s="277"/>
      <c r="D75" s="278"/>
      <c r="E75" s="282"/>
      <c r="F75" s="269"/>
      <c r="G75" s="161"/>
      <c r="H75" s="66"/>
      <c r="I75" s="165"/>
      <c r="J75" s="61"/>
      <c r="K75" s="60"/>
      <c r="L75" s="42"/>
      <c r="M75" s="43"/>
      <c r="N75" s="54"/>
      <c r="O75" s="51"/>
      <c r="P75" s="59"/>
      <c r="Q75" s="44"/>
      <c r="R75" s="283"/>
      <c r="S75" s="284"/>
      <c r="T75" s="285"/>
      <c r="U75" s="105">
        <f>IF(OR(P75="",M75=Paramétrage!$C$10,M75=Paramétrage!$C$13,M75=Paramétrage!$C$17,M75=Paramétrage!$C$20,M75=Paramétrage!$C$24,M75=Paramétrage!$C$27,AND(M75&lt;&gt;Paramétrage!$C$9,Q75="Mut+ext")),0,ROUNDUP(O75/P75,0))</f>
        <v>0</v>
      </c>
      <c r="V75" s="107">
        <f>IF(OR(M75="",Q75="Mut+ext"),0,IF(VLOOKUP(M75,Paramétrage!$C$6:$E$29,2,0)=0,0,IF(P75="","saisir capacité",N75*U75*VLOOKUP(M75,Paramétrage!$C$6:$E$29,2,0))))</f>
        <v>0</v>
      </c>
      <c r="W75" s="45"/>
      <c r="X75" s="104">
        <f t="shared" si="12"/>
        <v>0</v>
      </c>
      <c r="Y75" s="106">
        <f>IF(OR(M75="",Q75="Mut+ext"),0,IF(ISERROR(W75+V75*VLOOKUP(M75,Paramétrage!$C$6:$E$29,3,0))=TRUE,X75,W75+V75*VLOOKUP(M75,Paramétrage!$C$6:$E$29,3,0)))</f>
        <v>0</v>
      </c>
      <c r="Z75" s="312"/>
      <c r="AA75" s="284"/>
      <c r="AB75" s="313"/>
      <c r="AC75" s="164"/>
      <c r="AD75" s="46"/>
      <c r="AE75" s="74">
        <f>IF(G75="",0,IF(K75="",0,IF(SUMIF(G64:G75,G75,O64:O75)=0,0,IF(OR(L75="",K75="obligatoire"),AF75/SUMIF(G64:G75,G75,O64:O75),AF75/(SUMIF(G64:G75,G75,O64:O75)/L75)))))</f>
        <v>0</v>
      </c>
      <c r="AF75" s="18">
        <f t="shared" si="13"/>
        <v>0</v>
      </c>
    </row>
    <row r="76" spans="1:32" x14ac:dyDescent="0.2">
      <c r="A76" s="317"/>
      <c r="B76" s="289"/>
      <c r="C76" s="172"/>
      <c r="D76" s="173"/>
      <c r="E76" s="76"/>
      <c r="F76" s="76"/>
      <c r="G76" s="76"/>
      <c r="H76" s="168"/>
      <c r="I76" s="166"/>
      <c r="J76" s="127"/>
      <c r="K76" s="77"/>
      <c r="L76" s="78"/>
      <c r="M76" s="85"/>
      <c r="N76" s="79">
        <f>AE76</f>
        <v>0</v>
      </c>
      <c r="O76" s="80"/>
      <c r="P76" s="80"/>
      <c r="Q76" s="83"/>
      <c r="R76" s="81"/>
      <c r="S76" s="81"/>
      <c r="T76" s="82"/>
      <c r="U76" s="128"/>
      <c r="V76" s="84">
        <f>SUM(V64:V75)</f>
        <v>0</v>
      </c>
      <c r="W76" s="85">
        <f>SUM(W64:W75)</f>
        <v>0</v>
      </c>
      <c r="X76" s="86">
        <f>SUM(X64:X75)</f>
        <v>0</v>
      </c>
      <c r="Y76" s="87">
        <f>SUM(Y64:Y75)</f>
        <v>0</v>
      </c>
      <c r="Z76" s="129"/>
      <c r="AA76" s="130"/>
      <c r="AB76" s="131"/>
      <c r="AC76" s="132"/>
      <c r="AD76" s="133"/>
      <c r="AE76" s="134">
        <f>SUM(AE64:AE75)</f>
        <v>0</v>
      </c>
      <c r="AF76" s="135">
        <f>SUM(AF64:AF75)</f>
        <v>0</v>
      </c>
    </row>
    <row r="77" spans="1:32" ht="15.6" customHeight="1" x14ac:dyDescent="0.2">
      <c r="A77" s="317"/>
      <c r="B77" s="289" t="s">
        <v>111</v>
      </c>
      <c r="C77" s="273" t="s">
        <v>112</v>
      </c>
      <c r="D77" s="274"/>
      <c r="E77" s="268">
        <v>4</v>
      </c>
      <c r="F77" s="268" t="s">
        <v>64</v>
      </c>
      <c r="G77" s="161" t="s">
        <v>113</v>
      </c>
      <c r="H77" s="49" t="s">
        <v>222</v>
      </c>
      <c r="I77" s="67" t="s">
        <v>114</v>
      </c>
      <c r="J77" s="61">
        <v>16</v>
      </c>
      <c r="K77" s="72" t="s">
        <v>64</v>
      </c>
      <c r="L77" s="42"/>
      <c r="M77" s="43" t="s">
        <v>77</v>
      </c>
      <c r="N77" s="55">
        <v>10</v>
      </c>
      <c r="O77" s="52">
        <v>40</v>
      </c>
      <c r="P77" s="59">
        <v>10</v>
      </c>
      <c r="Q77" s="48" t="s">
        <v>78</v>
      </c>
      <c r="R77" s="283"/>
      <c r="S77" s="284"/>
      <c r="T77" s="285"/>
      <c r="U77" s="105">
        <f>IF(OR(P77="",M77=Paramétrage!$C$10,M77=Paramétrage!$C$13,M77=Paramétrage!$C$17,M77=Paramétrage!$C$20,M77=Paramétrage!$C$24,M77=Paramétrage!$C$27,AND(M77&lt;&gt;Paramétrage!$C$9,Q77="Mut+ext")),0,ROUNDUP(O77/P77,0))</f>
        <v>4</v>
      </c>
      <c r="V77" s="107">
        <f>IF(OR(M77="",Q77="Mut+ext"),0,IF(VLOOKUP(M77,Paramétrage!$C$6:$E$29,2,0)=0,0,IF(P77="","saisir capacité",N77*U77*VLOOKUP(M77,Paramétrage!$C$6:$E$29,2,0))))</f>
        <v>40</v>
      </c>
      <c r="W77" s="45"/>
      <c r="X77" s="104">
        <f t="shared" ref="X77:X88" si="14">IF(OR(M77="",Q77="Mut+ext"),0,IF(ISERROR(V77+W77)=TRUE,V77,V77+W77))</f>
        <v>40</v>
      </c>
      <c r="Y77" s="106">
        <f>IF(OR(M77="",Q77="Mut+ext"),0,IF(ISERROR(W77+V77*VLOOKUP(M77,Paramétrage!$C$6:$E$29,3,0))=TRUE,X77,W77+V77*VLOOKUP(M77,Paramétrage!$C$6:$E$29,3,0)))</f>
        <v>40</v>
      </c>
      <c r="Z77" s="312" t="s">
        <v>123</v>
      </c>
      <c r="AA77" s="284"/>
      <c r="AB77" s="313"/>
      <c r="AC77" s="73"/>
      <c r="AD77" s="46"/>
      <c r="AE77" s="74">
        <f>IF(G77="",0,IF(K77="",0,IF(SUMIF(G77:G88,G77,O77:O88)=0,0,IF(OR(L77="",K77="obligatoire"),AF77/SUMIF(G77:G88,G77,O77:O88),AF77/(SUMIF(G77:G88,G77,O77:O88)/L77)))))</f>
        <v>10</v>
      </c>
      <c r="AF77" s="17">
        <f t="shared" ref="AF77:AF88" si="15">N77*O77</f>
        <v>400</v>
      </c>
    </row>
    <row r="78" spans="1:32" x14ac:dyDescent="0.2">
      <c r="A78" s="317"/>
      <c r="B78" s="289"/>
      <c r="C78" s="275"/>
      <c r="D78" s="276"/>
      <c r="E78" s="268"/>
      <c r="F78" s="268"/>
      <c r="G78" s="161" t="s">
        <v>115</v>
      </c>
      <c r="H78" s="41" t="s">
        <v>66</v>
      </c>
      <c r="I78" s="67" t="s">
        <v>116</v>
      </c>
      <c r="J78" s="61">
        <v>16</v>
      </c>
      <c r="K78" s="60" t="s">
        <v>64</v>
      </c>
      <c r="L78" s="42"/>
      <c r="M78" s="43" t="s">
        <v>117</v>
      </c>
      <c r="N78" s="54">
        <v>12</v>
      </c>
      <c r="O78" s="51">
        <v>40</v>
      </c>
      <c r="P78" s="59">
        <v>40</v>
      </c>
      <c r="Q78" s="44" t="s">
        <v>69</v>
      </c>
      <c r="R78" s="283" t="s">
        <v>199</v>
      </c>
      <c r="S78" s="284"/>
      <c r="T78" s="285"/>
      <c r="U78" s="105">
        <f>IF(OR(P78="",M78=Paramétrage!$C$10,M78=Paramétrage!$C$13,M78=Paramétrage!$C$17,M78=Paramétrage!$C$20,M78=Paramétrage!$C$24,M78=Paramétrage!$C$27,AND(M78&lt;&gt;Paramétrage!$C$9,Q78="Mut+ext")),0,ROUNDUP(O78/P78,0))</f>
        <v>0</v>
      </c>
      <c r="V78" s="107">
        <f>IF(OR(M78="",Q78="Mut+ext"),0,IF(VLOOKUP(M78,Paramétrage!$C$6:$E$29,2,0)=0,0,IF(P78="","saisir capacité",N78*U78*VLOOKUP(M78,Paramétrage!$C$6:$E$29,2,0))))</f>
        <v>0</v>
      </c>
      <c r="W78" s="45"/>
      <c r="X78" s="104">
        <f t="shared" si="14"/>
        <v>0</v>
      </c>
      <c r="Y78" s="106">
        <f>IF(OR(M78="",Q78="Mut+ext"),0,IF(ISERROR(W78+V78*VLOOKUP(M78,Paramétrage!$C$6:$E$29,3,0))=TRUE,X78,W78+V78*VLOOKUP(M78,Paramétrage!$C$6:$E$29,3,0)))</f>
        <v>0</v>
      </c>
      <c r="Z78" s="312" t="s">
        <v>200</v>
      </c>
      <c r="AA78" s="284"/>
      <c r="AB78" s="313"/>
      <c r="AC78" s="164"/>
      <c r="AD78" s="46"/>
      <c r="AE78" s="74">
        <f>IF(G78="",0,IF(K78="",0,IF(SUMIF(G77:G88,G78,O77:O88)=0,0,IF(OR(L78="",K78="obligatoire"),AF78/SUMIF(G77:G88,G78,O77:O88),AF78/(SUMIF(G77:G88,G78,O77:O88)/L78)))))</f>
        <v>12</v>
      </c>
      <c r="AF78" s="18">
        <f t="shared" si="15"/>
        <v>480</v>
      </c>
    </row>
    <row r="79" spans="1:32" x14ac:dyDescent="0.2">
      <c r="A79" s="317"/>
      <c r="B79" s="289"/>
      <c r="C79" s="275"/>
      <c r="D79" s="276"/>
      <c r="E79" s="268"/>
      <c r="F79" s="268"/>
      <c r="G79" s="161" t="s">
        <v>118</v>
      </c>
      <c r="H79" s="41" t="s">
        <v>66</v>
      </c>
      <c r="I79" s="165" t="s">
        <v>119</v>
      </c>
      <c r="J79" s="61"/>
      <c r="K79" s="60" t="s">
        <v>64</v>
      </c>
      <c r="L79" s="42"/>
      <c r="M79" s="43" t="s">
        <v>120</v>
      </c>
      <c r="N79" s="54"/>
      <c r="O79" s="52">
        <v>40</v>
      </c>
      <c r="P79" s="59"/>
      <c r="Q79" s="44" t="s">
        <v>78</v>
      </c>
      <c r="R79" s="283"/>
      <c r="S79" s="284"/>
      <c r="T79" s="285"/>
      <c r="U79" s="105">
        <f>IF(OR(P79="",M79=Paramétrage!$C$10,M79=Paramétrage!$C$13,M79=Paramétrage!$C$17,M79=Paramétrage!$C$20,M79=Paramétrage!$C$24,M79=Paramétrage!$C$27,AND(M79&lt;&gt;Paramétrage!$C$9,Q79="Mut+ext")),0,ROUNDUP(O79/P79,0))</f>
        <v>0</v>
      </c>
      <c r="V79" s="107">
        <f>IF(OR(M79="",Q79="Mut+ext"),0,IF(VLOOKUP(M79,Paramétrage!$C$6:$E$29,2,0)=0,0,IF(P79="","saisir capacité",N79*U79*VLOOKUP(M79,Paramétrage!$C$6:$E$29,2,0))))</f>
        <v>0</v>
      </c>
      <c r="W79" s="45"/>
      <c r="X79" s="104">
        <f t="shared" si="14"/>
        <v>0</v>
      </c>
      <c r="Y79" s="106">
        <f>IF(OR(M79="",Q79="Mut+ext"),0,IF(ISERROR(W79+V79*VLOOKUP(M79,Paramétrage!$C$6:$E$29,3,0))=TRUE,X79,W79+V79*VLOOKUP(M79,Paramétrage!$C$6:$E$29,3,0)))</f>
        <v>0</v>
      </c>
      <c r="Z79" s="312" t="s">
        <v>201</v>
      </c>
      <c r="AA79" s="284"/>
      <c r="AB79" s="313"/>
      <c r="AC79" s="164"/>
      <c r="AD79" s="46"/>
      <c r="AE79" s="74">
        <f>IF(G79="",0,IF(K79="",0,IF(SUMIF(G77:G88,G79,O77:O88)=0,0,IF(OR(L79="",K79="obligatoire"),AF79/SUMIF(G77:G88,G79,O77:O88),AF79/(SUMIF(G77:G88,G79,O77:O88)/L79)))))</f>
        <v>0</v>
      </c>
      <c r="AF79" s="18">
        <f t="shared" si="15"/>
        <v>0</v>
      </c>
    </row>
    <row r="80" spans="1:32" x14ac:dyDescent="0.2">
      <c r="A80" s="317"/>
      <c r="B80" s="289"/>
      <c r="C80" s="275"/>
      <c r="D80" s="276"/>
      <c r="E80" s="268"/>
      <c r="F80" s="268"/>
      <c r="G80" s="231" t="s">
        <v>121</v>
      </c>
      <c r="H80" s="230" t="s">
        <v>66</v>
      </c>
      <c r="I80" s="232" t="s">
        <v>122</v>
      </c>
      <c r="J80" s="217">
        <v>16</v>
      </c>
      <c r="K80" s="227" t="s">
        <v>64</v>
      </c>
      <c r="L80" s="219"/>
      <c r="M80" s="220" t="s">
        <v>77</v>
      </c>
      <c r="N80" s="228"/>
      <c r="O80" s="233"/>
      <c r="P80" s="223">
        <v>20</v>
      </c>
      <c r="Q80" s="225"/>
      <c r="R80" s="319" t="s">
        <v>197</v>
      </c>
      <c r="S80" s="320"/>
      <c r="T80" s="321"/>
      <c r="U80" s="105">
        <f>IF(OR(P80="",M80=Paramétrage!$C$10,M80=Paramétrage!$C$13,M80=Paramétrage!$C$17,M80=Paramétrage!$C$20,M80=Paramétrage!$C$24,M80=Paramétrage!$C$27,AND(M80&lt;&gt;Paramétrage!$C$9,Q80="Mut+ext")),0,ROUNDUP(O80/P80,0))</f>
        <v>0</v>
      </c>
      <c r="V80" s="107">
        <f>IF(OR(M80="",Q80="Mut+ext"),0,IF(VLOOKUP(M80,Paramétrage!$C$6:$E$29,2,0)=0,0,IF(P80="","saisir capacité",N80*U80*VLOOKUP(M80,Paramétrage!$C$6:$E$29,2,0))))</f>
        <v>0</v>
      </c>
      <c r="W80" s="45"/>
      <c r="X80" s="104">
        <f t="shared" si="14"/>
        <v>0</v>
      </c>
      <c r="Y80" s="106">
        <f>IF(OR(M80="",Q80="Mut+ext"),0,IF(ISERROR(W80+V80*VLOOKUP(M80,Paramétrage!$C$6:$E$29,3,0))=TRUE,X80,W80+V80*VLOOKUP(M80,Paramétrage!$C$6:$E$29,3,0)))</f>
        <v>0</v>
      </c>
      <c r="Z80" s="319" t="s">
        <v>197</v>
      </c>
      <c r="AA80" s="320"/>
      <c r="AB80" s="321"/>
      <c r="AC80" s="62"/>
      <c r="AD80" s="46"/>
      <c r="AE80" s="74">
        <f>IF(G80="",0,IF(K80="",0,IF(SUMIF(G73:G84,G80,O73:O84)=0,0,IF(OR(L80="",K80="obligatoire"),AF80/SUMIF(G73:G84,G80,O73:O84),AF80/(SUMIF(G73:G84,G80,O73:O84)/L80)))))</f>
        <v>0</v>
      </c>
      <c r="AF80" s="18">
        <f t="shared" si="15"/>
        <v>0</v>
      </c>
    </row>
    <row r="81" spans="1:32" x14ac:dyDescent="0.2">
      <c r="A81" s="317"/>
      <c r="B81" s="289"/>
      <c r="C81" s="275"/>
      <c r="D81" s="276"/>
      <c r="E81" s="268"/>
      <c r="F81" s="268"/>
      <c r="G81" s="161"/>
      <c r="H81" s="41"/>
      <c r="I81" s="165"/>
      <c r="J81" s="61"/>
      <c r="K81" s="60"/>
      <c r="L81" s="42"/>
      <c r="M81" s="43"/>
      <c r="N81" s="54"/>
      <c r="O81" s="52"/>
      <c r="P81" s="59"/>
      <c r="Q81" s="44"/>
      <c r="R81" s="283"/>
      <c r="S81" s="284"/>
      <c r="T81" s="285"/>
      <c r="U81" s="105">
        <f>IF(OR(P81="",M81=Paramétrage!$C$10,M81=Paramétrage!$C$13,M81=Paramétrage!$C$17,M81=Paramétrage!$C$20,M81=Paramétrage!$C$24,M81=Paramétrage!$C$27,AND(M81&lt;&gt;Paramétrage!$C$9,Q81="Mut+ext")),0,ROUNDUP(O81/P81,0))</f>
        <v>0</v>
      </c>
      <c r="V81" s="107">
        <f>IF(OR(M81="",Q81="Mut+ext"),0,IF(VLOOKUP(M81,Paramétrage!$C$6:$E$29,2,0)=0,0,IF(P81="","saisir capacité",N81*U81*VLOOKUP(M81,Paramétrage!$C$6:$E$29,2,0))))</f>
        <v>0</v>
      </c>
      <c r="W81" s="45"/>
      <c r="X81" s="104">
        <f t="shared" si="14"/>
        <v>0</v>
      </c>
      <c r="Y81" s="106">
        <f>IF(OR(M81="",Q81="Mut+ext"),0,IF(ISERROR(W81+V81*VLOOKUP(M81,Paramétrage!$C$6:$E$29,3,0))=TRUE,X81,W81+V81*VLOOKUP(M81,Paramétrage!$C$6:$E$29,3,0)))</f>
        <v>0</v>
      </c>
      <c r="Z81" s="312"/>
      <c r="AA81" s="284"/>
      <c r="AB81" s="313"/>
      <c r="AC81" s="164"/>
      <c r="AD81" s="46"/>
      <c r="AE81" s="74">
        <f>IF(G81="",0,IF(K81="",0,IF(SUMIF(G73:G84,G81,O73:O84)=0,0,IF(OR(L81="",K81="obligatoire"),AF81/SUMIF(G73:G84,G81,O73:O84),AF81/(SUMIF(G73:G84,G81,O73:O84)/L81)))))</f>
        <v>0</v>
      </c>
      <c r="AF81" s="18">
        <f t="shared" si="15"/>
        <v>0</v>
      </c>
    </row>
    <row r="82" spans="1:32" x14ac:dyDescent="0.2">
      <c r="A82" s="317"/>
      <c r="B82" s="289"/>
      <c r="C82" s="275"/>
      <c r="D82" s="276"/>
      <c r="E82" s="268"/>
      <c r="F82" s="268"/>
      <c r="G82" s="161"/>
      <c r="H82" s="41"/>
      <c r="I82" s="165"/>
      <c r="J82" s="61"/>
      <c r="K82" s="60"/>
      <c r="L82" s="42"/>
      <c r="M82" s="43"/>
      <c r="N82" s="54"/>
      <c r="O82" s="53"/>
      <c r="P82" s="59"/>
      <c r="Q82" s="44"/>
      <c r="R82" s="283"/>
      <c r="S82" s="284"/>
      <c r="T82" s="285"/>
      <c r="U82" s="105">
        <f>IF(OR(P82="",M82=Paramétrage!$C$10,M82=Paramétrage!$C$13,M82=Paramétrage!$C$17,M82=Paramétrage!$C$20,M82=Paramétrage!$C$24,M82=Paramétrage!$C$27,AND(M82&lt;&gt;Paramétrage!$C$9,Q82="Mut+ext")),0,ROUNDUP(O82/P82,0))</f>
        <v>0</v>
      </c>
      <c r="V82" s="107">
        <f>IF(OR(M82="",Q82="Mut+ext"),0,IF(VLOOKUP(M82,Paramétrage!$C$6:$E$29,2,0)=0,0,IF(P82="","saisir capacité",N82*U82*VLOOKUP(M82,Paramétrage!$C$6:$E$29,2,0))))</f>
        <v>0</v>
      </c>
      <c r="W82" s="45"/>
      <c r="X82" s="104">
        <f t="shared" si="14"/>
        <v>0</v>
      </c>
      <c r="Y82" s="106">
        <f>IF(OR(M82="",Q82="Mut+ext"),0,IF(ISERROR(W82+V82*VLOOKUP(M82,Paramétrage!$C$6:$E$29,3,0))=TRUE,X82,W82+V82*VLOOKUP(M82,Paramétrage!$C$6:$E$29,3,0)))</f>
        <v>0</v>
      </c>
      <c r="Z82" s="312"/>
      <c r="AA82" s="284"/>
      <c r="AB82" s="313"/>
      <c r="AC82" s="164"/>
      <c r="AD82" s="46"/>
      <c r="AE82" s="74">
        <f>IF(G82="",0,IF(K82="",0,IF(SUMIF(G73:G84,G82,O73:O84)=0,0,IF(OR(L82="",K82="obligatoire"),AF82/SUMIF(G73:G84,G82,O73:O84),AF82/(SUMIF(G73:G84,G82,O73:O84)/L82)))))</f>
        <v>0</v>
      </c>
      <c r="AF82" s="18">
        <f t="shared" si="15"/>
        <v>0</v>
      </c>
    </row>
    <row r="83" spans="1:32" x14ac:dyDescent="0.2">
      <c r="A83" s="317"/>
      <c r="B83" s="289"/>
      <c r="C83" s="275"/>
      <c r="D83" s="276"/>
      <c r="E83" s="268"/>
      <c r="F83" s="268"/>
      <c r="G83" s="161"/>
      <c r="H83" s="41"/>
      <c r="I83" s="165"/>
      <c r="J83" s="61"/>
      <c r="K83" s="60"/>
      <c r="L83" s="42"/>
      <c r="M83" s="43"/>
      <c r="N83" s="54"/>
      <c r="O83" s="52"/>
      <c r="P83" s="59"/>
      <c r="Q83" s="44"/>
      <c r="R83" s="283"/>
      <c r="S83" s="284"/>
      <c r="T83" s="285"/>
      <c r="U83" s="105">
        <f>IF(OR(P83="",M83=Paramétrage!$C$10,M83=Paramétrage!$C$13,M83=Paramétrage!$C$17,M83=Paramétrage!$C$20,M83=Paramétrage!$C$24,M83=Paramétrage!$C$27,AND(M83&lt;&gt;Paramétrage!$C$9,Q83="Mut+ext")),0,ROUNDUP(O83/P83,0))</f>
        <v>0</v>
      </c>
      <c r="V83" s="107">
        <f>IF(OR(M83="",Q83="Mut+ext"),0,IF(VLOOKUP(M83,Paramétrage!$C$6:$E$29,2,0)=0,0,IF(P83="","saisir capacité",N83*U83*VLOOKUP(M83,Paramétrage!$C$6:$E$29,2,0))))</f>
        <v>0</v>
      </c>
      <c r="W83" s="45"/>
      <c r="X83" s="104">
        <f t="shared" si="14"/>
        <v>0</v>
      </c>
      <c r="Y83" s="106">
        <f>IF(OR(M83="",Q83="Mut+ext"),0,IF(ISERROR(W83+V83*VLOOKUP(M83,Paramétrage!$C$6:$E$29,3,0))=TRUE,X83,W83+V83*VLOOKUP(M83,Paramétrage!$C$6:$E$29,3,0)))</f>
        <v>0</v>
      </c>
      <c r="Z83" s="312"/>
      <c r="AA83" s="284"/>
      <c r="AB83" s="313"/>
      <c r="AC83" s="164"/>
      <c r="AD83" s="46"/>
      <c r="AE83" s="74">
        <f>IF(G83="",0,IF(K83="",0,IF(SUMIF(G73:G84,G83,O73:O84)=0,0,IF(OR(L83="",K83="obligatoire"),AF83/SUMIF(G73:G84,G83,O73:O84),AF83/(SUMIF(G73:G84,G83,O73:O84)/L83)))))</f>
        <v>0</v>
      </c>
      <c r="AF83" s="18">
        <f t="shared" si="15"/>
        <v>0</v>
      </c>
    </row>
    <row r="84" spans="1:32" x14ac:dyDescent="0.2">
      <c r="A84" s="317"/>
      <c r="B84" s="289"/>
      <c r="C84" s="275"/>
      <c r="D84" s="276"/>
      <c r="E84" s="268"/>
      <c r="F84" s="268"/>
      <c r="G84" s="163"/>
      <c r="H84" s="41"/>
      <c r="I84" s="165"/>
      <c r="J84" s="61"/>
      <c r="K84" s="60"/>
      <c r="L84" s="42"/>
      <c r="M84" s="43"/>
      <c r="N84" s="54"/>
      <c r="O84" s="53"/>
      <c r="P84" s="59"/>
      <c r="Q84" s="44"/>
      <c r="R84" s="283"/>
      <c r="S84" s="284"/>
      <c r="T84" s="285"/>
      <c r="U84" s="105">
        <f>IF(OR(P84="",M84=Paramétrage!$C$10,M84=Paramétrage!$C$13,M84=Paramétrage!$C$17,M84=Paramétrage!$C$20,M84=Paramétrage!$C$24,M84=Paramétrage!$C$27,AND(M84&lt;&gt;Paramétrage!$C$9,Q84="Mut+ext")),0,ROUNDUP(O84/P84,0))</f>
        <v>0</v>
      </c>
      <c r="V84" s="107">
        <f>IF(OR(M84="",Q84="Mut+ext"),0,IF(VLOOKUP(M84,Paramétrage!$C$6:$E$29,2,0)=0,0,IF(P84="","saisir capacité",N84*U84*VLOOKUP(M84,Paramétrage!$C$6:$E$29,2,0))))</f>
        <v>0</v>
      </c>
      <c r="W84" s="45"/>
      <c r="X84" s="104">
        <f t="shared" si="14"/>
        <v>0</v>
      </c>
      <c r="Y84" s="106">
        <f>IF(OR(M84="",Q84="Mut+ext"),0,IF(ISERROR(W84+V84*VLOOKUP(M84,Paramétrage!$C$6:$E$29,3,0))=TRUE,X84,W84+V84*VLOOKUP(M84,Paramétrage!$C$6:$E$29,3,0)))</f>
        <v>0</v>
      </c>
      <c r="Z84" s="312"/>
      <c r="AA84" s="284"/>
      <c r="AB84" s="313"/>
      <c r="AC84" s="62"/>
      <c r="AD84" s="46"/>
      <c r="AE84" s="74">
        <f>IF(G84="",0,IF(K84="",0,IF(SUMIF(G77:G88,G84,O77:O88)=0,0,IF(OR(L84="",K84="obligatoire"),AF84/SUMIF(G77:G88,G84,O77:O88),AF84/(SUMIF(G77:G88,G84,O77:O88)/L84)))))</f>
        <v>0</v>
      </c>
      <c r="AF84" s="18">
        <f t="shared" si="15"/>
        <v>0</v>
      </c>
    </row>
    <row r="85" spans="1:32" x14ac:dyDescent="0.2">
      <c r="A85" s="317"/>
      <c r="B85" s="289"/>
      <c r="C85" s="275"/>
      <c r="D85" s="276"/>
      <c r="E85" s="268"/>
      <c r="F85" s="268"/>
      <c r="G85" s="161"/>
      <c r="H85" s="41"/>
      <c r="I85" s="165"/>
      <c r="J85" s="61"/>
      <c r="K85" s="60"/>
      <c r="L85" s="42"/>
      <c r="M85" s="43"/>
      <c r="N85" s="54"/>
      <c r="O85" s="52"/>
      <c r="P85" s="59"/>
      <c r="Q85" s="44"/>
      <c r="R85" s="283"/>
      <c r="S85" s="284"/>
      <c r="T85" s="285"/>
      <c r="U85" s="105">
        <f>IF(OR(P85="",M85=Paramétrage!$C$10,M85=Paramétrage!$C$13,M85=Paramétrage!$C$17,M85=Paramétrage!$C$20,M85=Paramétrage!$C$24,M85=Paramétrage!$C$27,AND(M85&lt;&gt;Paramétrage!$C$9,Q85="Mut+ext")),0,ROUNDUP(O85/P85,0))</f>
        <v>0</v>
      </c>
      <c r="V85" s="107">
        <f>IF(OR(M85="",Q85="Mut+ext"),0,IF(VLOOKUP(M85,Paramétrage!$C$6:$E$29,2,0)=0,0,IF(P85="","saisir capacité",N85*U85*VLOOKUP(M85,Paramétrage!$C$6:$E$29,2,0))))</f>
        <v>0</v>
      </c>
      <c r="W85" s="45"/>
      <c r="X85" s="104">
        <f t="shared" si="14"/>
        <v>0</v>
      </c>
      <c r="Y85" s="106">
        <f>IF(OR(M85="",Q85="Mut+ext"),0,IF(ISERROR(W85+V85*VLOOKUP(M85,Paramétrage!$C$6:$E$29,3,0))=TRUE,X85,W85+V85*VLOOKUP(M85,Paramétrage!$C$6:$E$29,3,0)))</f>
        <v>0</v>
      </c>
      <c r="Z85" s="312"/>
      <c r="AA85" s="284"/>
      <c r="AB85" s="313"/>
      <c r="AC85" s="164"/>
      <c r="AD85" s="46"/>
      <c r="AE85" s="74">
        <f>IF(G85="",0,IF(K85="",0,IF(SUMIF(G77:G88,G85,O77:O88)=0,0,IF(OR(L85="",K85="obligatoire"),AF85/SUMIF(G77:G88,G85,O77:O88),AF85/(SUMIF(G77:G88,G85,O77:O88)/L85)))))</f>
        <v>0</v>
      </c>
      <c r="AF85" s="18">
        <f t="shared" si="15"/>
        <v>0</v>
      </c>
    </row>
    <row r="86" spans="1:32" x14ac:dyDescent="0.2">
      <c r="A86" s="317"/>
      <c r="B86" s="289"/>
      <c r="C86" s="275"/>
      <c r="D86" s="276"/>
      <c r="E86" s="268"/>
      <c r="F86" s="268"/>
      <c r="G86" s="161"/>
      <c r="H86" s="66"/>
      <c r="I86" s="165"/>
      <c r="J86" s="61"/>
      <c r="K86" s="60"/>
      <c r="L86" s="42"/>
      <c r="M86" s="43"/>
      <c r="N86" s="54"/>
      <c r="O86" s="53"/>
      <c r="P86" s="59"/>
      <c r="Q86" s="44"/>
      <c r="R86" s="283"/>
      <c r="S86" s="284"/>
      <c r="T86" s="285"/>
      <c r="U86" s="105">
        <f>IF(OR(P86="",M86=Paramétrage!$C$10,M86=Paramétrage!$C$13,M86=Paramétrage!$C$17,M86=Paramétrage!$C$20,M86=Paramétrage!$C$24,M86=Paramétrage!$C$27,AND(M86&lt;&gt;Paramétrage!$C$9,Q86="Mut+ext")),0,ROUNDUP(O86/P86,0))</f>
        <v>0</v>
      </c>
      <c r="V86" s="107">
        <f>IF(OR(M86="",Q86="Mut+ext"),0,IF(VLOOKUP(M86,Paramétrage!$C$6:$E$29,2,0)=0,0,IF(P86="","saisir capacité",N86*U86*VLOOKUP(M86,Paramétrage!$C$6:$E$29,2,0))))</f>
        <v>0</v>
      </c>
      <c r="W86" s="45"/>
      <c r="X86" s="104">
        <f t="shared" si="14"/>
        <v>0</v>
      </c>
      <c r="Y86" s="106">
        <f>IF(OR(M86="",Q86="Mut+ext"),0,IF(ISERROR(W86+V86*VLOOKUP(M86,Paramétrage!$C$6:$E$29,3,0))=TRUE,X86,W86+V86*VLOOKUP(M86,Paramétrage!$C$6:$E$29,3,0)))</f>
        <v>0</v>
      </c>
      <c r="Z86" s="312"/>
      <c r="AA86" s="284"/>
      <c r="AB86" s="313"/>
      <c r="AC86" s="164"/>
      <c r="AD86" s="46"/>
      <c r="AE86" s="74">
        <f>IF(G86="",0,IF(K86="",0,IF(SUMIF(G77:G88,G86,O77:O88)=0,0,IF(OR(L86="",K86="obligatoire"),AF86/SUMIF(G77:G88,G86,O77:O88),AF86/(SUMIF(G77:G88,G86,O77:O88)/L86)))))</f>
        <v>0</v>
      </c>
      <c r="AF86" s="18">
        <f t="shared" si="15"/>
        <v>0</v>
      </c>
    </row>
    <row r="87" spans="1:32" x14ac:dyDescent="0.2">
      <c r="A87" s="317"/>
      <c r="B87" s="289"/>
      <c r="C87" s="275"/>
      <c r="D87" s="276"/>
      <c r="E87" s="268"/>
      <c r="F87" s="268"/>
      <c r="G87" s="161"/>
      <c r="H87" s="66"/>
      <c r="I87" s="165"/>
      <c r="J87" s="61"/>
      <c r="K87" s="60"/>
      <c r="L87" s="42"/>
      <c r="M87" s="43"/>
      <c r="N87" s="54"/>
      <c r="O87" s="52"/>
      <c r="P87" s="59"/>
      <c r="Q87" s="44"/>
      <c r="R87" s="283"/>
      <c r="S87" s="284"/>
      <c r="T87" s="285"/>
      <c r="U87" s="105">
        <f>IF(OR(P87="",M87=Paramétrage!$C$10,M87=Paramétrage!$C$13,M87=Paramétrage!$C$17,M87=Paramétrage!$C$20,M87=Paramétrage!$C$24,M87=Paramétrage!$C$27,AND(M87&lt;&gt;Paramétrage!$C$9,Q87="Mut+ext")),0,ROUNDUP(O87/P87,0))</f>
        <v>0</v>
      </c>
      <c r="V87" s="107">
        <f>IF(OR(M87="",Q87="Mut+ext"),0,IF(VLOOKUP(M87,Paramétrage!$C$6:$E$29,2,0)=0,0,IF(P87="","saisir capacité",N87*U87*VLOOKUP(M87,Paramétrage!$C$6:$E$29,2,0))))</f>
        <v>0</v>
      </c>
      <c r="W87" s="45"/>
      <c r="X87" s="104">
        <f t="shared" si="14"/>
        <v>0</v>
      </c>
      <c r="Y87" s="106">
        <f>IF(OR(M87="",Q87="Mut+ext"),0,IF(ISERROR(W87+V87*VLOOKUP(M87,Paramétrage!$C$6:$E$29,3,0))=TRUE,X87,W87+V87*VLOOKUP(M87,Paramétrage!$C$6:$E$29,3,0)))</f>
        <v>0</v>
      </c>
      <c r="Z87" s="312"/>
      <c r="AA87" s="284"/>
      <c r="AB87" s="313"/>
      <c r="AC87" s="164"/>
      <c r="AD87" s="46"/>
      <c r="AE87" s="74">
        <f>IF(G87="",0,IF(K87="",0,IF(SUMIF(G77:G88,G87,O77:O88)=0,0,IF(OR(L87="",K87="obligatoire"),AF87/SUMIF(G77:G88,G87,O77:O88),AF87/(SUMIF(G77:G88,G87,O77:O88)/L87)))))</f>
        <v>0</v>
      </c>
      <c r="AF87" s="18">
        <f t="shared" si="15"/>
        <v>0</v>
      </c>
    </row>
    <row r="88" spans="1:32" x14ac:dyDescent="0.2">
      <c r="A88" s="317"/>
      <c r="B88" s="289"/>
      <c r="C88" s="277"/>
      <c r="D88" s="278"/>
      <c r="E88" s="269"/>
      <c r="F88" s="269"/>
      <c r="G88" s="161"/>
      <c r="H88" s="66"/>
      <c r="I88" s="165"/>
      <c r="J88" s="61"/>
      <c r="K88" s="60"/>
      <c r="L88" s="42"/>
      <c r="M88" s="43"/>
      <c r="N88" s="54"/>
      <c r="O88" s="51"/>
      <c r="P88" s="59"/>
      <c r="Q88" s="44"/>
      <c r="R88" s="283"/>
      <c r="S88" s="284"/>
      <c r="T88" s="285"/>
      <c r="U88" s="105">
        <f>IF(OR(P88="",M88=Paramétrage!$C$10,M88=Paramétrage!$C$13,M88=Paramétrage!$C$17,M88=Paramétrage!$C$20,M88=Paramétrage!$C$24,M88=Paramétrage!$C$27,AND(M88&lt;&gt;Paramétrage!$C$9,Q88="Mut+ext")),0,ROUNDUP(O88/P88,0))</f>
        <v>0</v>
      </c>
      <c r="V88" s="107">
        <f>IF(OR(M88="",Q88="Mut+ext"),0,IF(VLOOKUP(M88,Paramétrage!$C$6:$E$29,2,0)=0,0,IF(P88="","saisir capacité",N88*U88*VLOOKUP(M88,Paramétrage!$C$6:$E$29,2,0))))</f>
        <v>0</v>
      </c>
      <c r="W88" s="45"/>
      <c r="X88" s="104">
        <f t="shared" si="14"/>
        <v>0</v>
      </c>
      <c r="Y88" s="106">
        <f>IF(OR(M88="",Q88="Mut+ext"),0,IF(ISERROR(W88+V88*VLOOKUP(M88,Paramétrage!$C$6:$E$29,3,0))=TRUE,X88,W88+V88*VLOOKUP(M88,Paramétrage!$C$6:$E$29,3,0)))</f>
        <v>0</v>
      </c>
      <c r="Z88" s="312"/>
      <c r="AA88" s="284"/>
      <c r="AB88" s="313"/>
      <c r="AC88" s="164"/>
      <c r="AD88" s="46"/>
      <c r="AE88" s="74">
        <f>IF(G88="",0,IF(K88="",0,IF(SUMIF(G77:G88,G88,O77:O88)=0,0,IF(OR(L88="",K88="obligatoire"),AF88/SUMIF(G77:G88,G88,O77:O88),AF88/(SUMIF(G77:G88,G88,O77:O88)/L88)))))</f>
        <v>0</v>
      </c>
      <c r="AF88" s="18">
        <f t="shared" si="15"/>
        <v>0</v>
      </c>
    </row>
    <row r="89" spans="1:32" ht="15.6" customHeight="1" x14ac:dyDescent="0.2">
      <c r="A89" s="317"/>
      <c r="B89" s="289"/>
      <c r="C89" s="172"/>
      <c r="D89" s="173"/>
      <c r="E89" s="76"/>
      <c r="F89" s="76"/>
      <c r="G89" s="76"/>
      <c r="H89" s="168"/>
      <c r="I89" s="166"/>
      <c r="J89" s="127"/>
      <c r="K89" s="77"/>
      <c r="L89" s="78"/>
      <c r="M89" s="85"/>
      <c r="N89" s="79">
        <f>AE89</f>
        <v>22</v>
      </c>
      <c r="O89" s="80"/>
      <c r="P89" s="80"/>
      <c r="Q89" s="83"/>
      <c r="R89" s="81"/>
      <c r="S89" s="81"/>
      <c r="T89" s="82"/>
      <c r="U89" s="128"/>
      <c r="V89" s="84">
        <f>SUM(V77:V88)</f>
        <v>40</v>
      </c>
      <c r="W89" s="85">
        <f>SUM(W77:W88)</f>
        <v>0</v>
      </c>
      <c r="X89" s="86">
        <f>SUM(X77:X88)</f>
        <v>40</v>
      </c>
      <c r="Y89" s="87">
        <f>SUM(Y77:Y88)</f>
        <v>40</v>
      </c>
      <c r="Z89" s="129"/>
      <c r="AA89" s="130"/>
      <c r="AB89" s="131"/>
      <c r="AC89" s="132"/>
      <c r="AD89" s="133"/>
      <c r="AE89" s="134">
        <f>SUM(AE77:AE88)</f>
        <v>22</v>
      </c>
      <c r="AF89" s="135">
        <f>SUM(AF77:AF88)</f>
        <v>880</v>
      </c>
    </row>
    <row r="90" spans="1:32" ht="15.6" customHeight="1" x14ac:dyDescent="0.2">
      <c r="A90" s="317"/>
      <c r="B90" s="289" t="s">
        <v>124</v>
      </c>
      <c r="C90" s="273" t="s">
        <v>125</v>
      </c>
      <c r="D90" s="274"/>
      <c r="E90" s="281">
        <v>0</v>
      </c>
      <c r="F90" s="268" t="s">
        <v>64</v>
      </c>
      <c r="G90" s="214" t="s">
        <v>126</v>
      </c>
      <c r="H90" s="215" t="s">
        <v>66</v>
      </c>
      <c r="I90" s="216" t="s">
        <v>127</v>
      </c>
      <c r="J90" s="217">
        <v>16</v>
      </c>
      <c r="K90" s="218" t="s">
        <v>128</v>
      </c>
      <c r="L90" s="219">
        <v>1</v>
      </c>
      <c r="M90" s="220" t="s">
        <v>68</v>
      </c>
      <c r="N90" s="221"/>
      <c r="O90" s="222"/>
      <c r="P90" s="223">
        <v>20</v>
      </c>
      <c r="Q90" s="224"/>
      <c r="R90" s="319" t="s">
        <v>197</v>
      </c>
      <c r="S90" s="320"/>
      <c r="T90" s="321"/>
      <c r="U90" s="105">
        <f>IF(OR(P90="",M90=Paramétrage!$C$10,M90=Paramétrage!$C$13,M90=Paramétrage!$C$17,M90=Paramétrage!$C$20,M90=Paramétrage!$C$24,M90=Paramétrage!$C$27,AND(M90&lt;&gt;Paramétrage!$C$9,Q90="Mut+ext")),0,ROUNDUP(O90/P90,0))</f>
        <v>0</v>
      </c>
      <c r="V90" s="107">
        <f>IF(OR(M90="",Q90="Mut+ext"),0,IF(VLOOKUP(M90,Paramétrage!$C$6:$E$29,2,0)=0,0,IF(P90="","saisir capacité",N90*U90*VLOOKUP(M90,Paramétrage!$C$6:$E$29,2,0))))</f>
        <v>0</v>
      </c>
      <c r="W90" s="45"/>
      <c r="X90" s="104">
        <f t="shared" ref="X90:X101" si="16">IF(OR(M90="",Q90="Mut+ext"),0,IF(ISERROR(V90+W90)=TRUE,V90,V90+W90))</f>
        <v>0</v>
      </c>
      <c r="Y90" s="106">
        <f>IF(OR(M90="",Q90="Mut+ext"),0,IF(ISERROR(W90+V90*VLOOKUP(M90,Paramétrage!$C$6:$E$29,3,0))=TRUE,X90,W90+V90*VLOOKUP(M90,Paramétrage!$C$6:$E$29,3,0)))</f>
        <v>0</v>
      </c>
      <c r="Z90" s="319" t="s">
        <v>197</v>
      </c>
      <c r="AA90" s="320"/>
      <c r="AB90" s="321"/>
      <c r="AC90" s="73"/>
      <c r="AD90" s="46"/>
      <c r="AE90" s="74">
        <f>IF(G90="",0,IF(K90="",0,IF(SUMIF(G90:G101,G90,O90:O101)=0,0,IF(OR(L90="",K90="obligatoire"),AF90/SUMIF(G90:G101,G90,O90:O101),AF90/(SUMIF(G90:G101,G90,O90:O101)/L90)))))</f>
        <v>0</v>
      </c>
      <c r="AF90" s="17">
        <f t="shared" ref="AF90:AF101" si="17">N90*O90</f>
        <v>0</v>
      </c>
    </row>
    <row r="91" spans="1:32" x14ac:dyDescent="0.2">
      <c r="A91" s="317"/>
      <c r="B91" s="289"/>
      <c r="C91" s="275"/>
      <c r="D91" s="276"/>
      <c r="E91" s="281"/>
      <c r="F91" s="268"/>
      <c r="G91" s="214" t="s">
        <v>126</v>
      </c>
      <c r="H91" s="230" t="s">
        <v>66</v>
      </c>
      <c r="I91" s="216" t="s">
        <v>129</v>
      </c>
      <c r="J91" s="217">
        <v>16</v>
      </c>
      <c r="K91" s="227" t="s">
        <v>128</v>
      </c>
      <c r="L91" s="219">
        <v>1</v>
      </c>
      <c r="M91" s="220" t="s">
        <v>68</v>
      </c>
      <c r="N91" s="228"/>
      <c r="O91" s="229"/>
      <c r="P91" s="223">
        <v>20</v>
      </c>
      <c r="Q91" s="225"/>
      <c r="R91" s="319" t="s">
        <v>197</v>
      </c>
      <c r="S91" s="320"/>
      <c r="T91" s="321"/>
      <c r="U91" s="105">
        <f>IF(OR(P91="",M91=Paramétrage!$C$10,M91=Paramétrage!$C$13,M91=Paramétrage!$C$17,M91=Paramétrage!$C$20,M91=Paramétrage!$C$24,M91=Paramétrage!$C$27,AND(M91&lt;&gt;Paramétrage!$C$9,Q91="Mut+ext")),0,ROUNDUP(O91/P91,0))</f>
        <v>0</v>
      </c>
      <c r="V91" s="107">
        <f>IF(OR(M91="",Q91="Mut+ext"),0,IF(VLOOKUP(M91,Paramétrage!$C$6:$E$29,2,0)=0,0,IF(P91="","saisir capacité",N91*U91*VLOOKUP(M91,Paramétrage!$C$6:$E$29,2,0))))</f>
        <v>0</v>
      </c>
      <c r="W91" s="45"/>
      <c r="X91" s="104">
        <f t="shared" si="16"/>
        <v>0</v>
      </c>
      <c r="Y91" s="106">
        <f>IF(OR(M91="",Q91="Mut+ext"),0,IF(ISERROR(W91+V91*VLOOKUP(M91,Paramétrage!$C$6:$E$29,3,0))=TRUE,X91,W91+V91*VLOOKUP(M91,Paramétrage!$C$6:$E$29,3,0)))</f>
        <v>0</v>
      </c>
      <c r="Z91" s="319" t="s">
        <v>197</v>
      </c>
      <c r="AA91" s="320"/>
      <c r="AB91" s="321"/>
      <c r="AC91" s="164"/>
      <c r="AD91" s="46"/>
      <c r="AE91" s="74">
        <f>IF(G91="",0,IF(K91="",0,IF(SUMIF(G90:G101,G91,O90:O101)=0,0,IF(OR(L91="",K91="obligatoire"),AF91/SUMIF(G90:G101,G91,O90:O101),AF91/(SUMIF(G90:G101,G91,O90:O101)/L91)))))</f>
        <v>0</v>
      </c>
      <c r="AF91" s="18">
        <f t="shared" si="17"/>
        <v>0</v>
      </c>
    </row>
    <row r="92" spans="1:32" x14ac:dyDescent="0.2">
      <c r="A92" s="317"/>
      <c r="B92" s="289"/>
      <c r="C92" s="275"/>
      <c r="D92" s="276"/>
      <c r="E92" s="281"/>
      <c r="F92" s="268"/>
      <c r="G92" s="161"/>
      <c r="H92" s="41"/>
      <c r="I92" s="165"/>
      <c r="J92" s="61"/>
      <c r="K92" s="60"/>
      <c r="L92" s="42"/>
      <c r="M92" s="43"/>
      <c r="N92" s="54"/>
      <c r="O92" s="52"/>
      <c r="P92" s="59"/>
      <c r="Q92" s="44"/>
      <c r="R92" s="283"/>
      <c r="S92" s="284"/>
      <c r="T92" s="285"/>
      <c r="U92" s="105">
        <f>IF(OR(P92="",M92=Paramétrage!$C$10,M92=Paramétrage!$C$13,M92=Paramétrage!$C$17,M92=Paramétrage!$C$20,M92=Paramétrage!$C$24,M92=Paramétrage!$C$27,AND(M92&lt;&gt;Paramétrage!$C$9,Q92="Mut+ext")),0,ROUNDUP(O92/P92,0))</f>
        <v>0</v>
      </c>
      <c r="V92" s="107">
        <f>IF(OR(M92="",Q92="Mut+ext"),0,IF(VLOOKUP(M92,Paramétrage!$C$6:$E$29,2,0)=0,0,IF(P92="","saisir capacité",N92*U92*VLOOKUP(M92,Paramétrage!$C$6:$E$29,2,0))))</f>
        <v>0</v>
      </c>
      <c r="W92" s="45"/>
      <c r="X92" s="104">
        <f t="shared" si="16"/>
        <v>0</v>
      </c>
      <c r="Y92" s="106">
        <f>IF(OR(M92="",Q92="Mut+ext"),0,IF(ISERROR(W92+V92*VLOOKUP(M92,Paramétrage!$C$6:$E$29,3,0))=TRUE,X92,W92+V92*VLOOKUP(M92,Paramétrage!$C$6:$E$29,3,0)))</f>
        <v>0</v>
      </c>
      <c r="Z92" s="312"/>
      <c r="AA92" s="284"/>
      <c r="AB92" s="313"/>
      <c r="AC92" s="164"/>
      <c r="AD92" s="46"/>
      <c r="AE92" s="74">
        <f>IF(G92="",0,IF(K92="",0,IF(SUMIF(G90:G101,G92,O90:O101)=0,0,IF(OR(L92="",K92="obligatoire"),AF92/SUMIF(G90:G101,G92,O90:O101),AF92/(SUMIF(G90:G101,G92,O90:O101)/L92)))))</f>
        <v>0</v>
      </c>
      <c r="AF92" s="18">
        <f t="shared" si="17"/>
        <v>0</v>
      </c>
    </row>
    <row r="93" spans="1:32" x14ac:dyDescent="0.2">
      <c r="A93" s="317"/>
      <c r="B93" s="289"/>
      <c r="C93" s="275"/>
      <c r="D93" s="276"/>
      <c r="E93" s="281"/>
      <c r="F93" s="268"/>
      <c r="G93" s="163"/>
      <c r="H93" s="41"/>
      <c r="I93" s="165"/>
      <c r="J93" s="61"/>
      <c r="K93" s="60"/>
      <c r="L93" s="42"/>
      <c r="M93" s="43"/>
      <c r="N93" s="54"/>
      <c r="O93" s="53"/>
      <c r="P93" s="59"/>
      <c r="Q93" s="44"/>
      <c r="R93" s="283"/>
      <c r="S93" s="284"/>
      <c r="T93" s="285"/>
      <c r="U93" s="105">
        <f>IF(OR(P93="",M93=Paramétrage!$C$10,M93=Paramétrage!$C$13,M93=Paramétrage!$C$17,M93=Paramétrage!$C$20,M93=Paramétrage!$C$24,M93=Paramétrage!$C$27,AND(M93&lt;&gt;Paramétrage!$C$9,Q93="Mut+ext")),0,ROUNDUP(O93/P93,0))</f>
        <v>0</v>
      </c>
      <c r="V93" s="107">
        <f>IF(OR(M93="",Q93="Mut+ext"),0,IF(VLOOKUP(M93,Paramétrage!$C$6:$E$29,2,0)=0,0,IF(P93="","saisir capacité",N93*U93*VLOOKUP(M93,Paramétrage!$C$6:$E$29,2,0))))</f>
        <v>0</v>
      </c>
      <c r="W93" s="45"/>
      <c r="X93" s="104">
        <f t="shared" si="16"/>
        <v>0</v>
      </c>
      <c r="Y93" s="106">
        <f>IF(OR(M93="",Q93="Mut+ext"),0,IF(ISERROR(W93+V93*VLOOKUP(M93,Paramétrage!$C$6:$E$29,3,0))=TRUE,X93,W93+V93*VLOOKUP(M93,Paramétrage!$C$6:$E$29,3,0)))</f>
        <v>0</v>
      </c>
      <c r="Z93" s="312"/>
      <c r="AA93" s="284"/>
      <c r="AB93" s="313"/>
      <c r="AC93" s="62"/>
      <c r="AD93" s="46"/>
      <c r="AE93" s="74">
        <f>IF(G93="",0,IF(K93="",0,IF(SUMIF(G90:G101,G93,O90:O101)=0,0,IF(OR(L93="",K93="obligatoire"),AF93/SUMIF(G90:G101,G93,O90:O101),AF93/(SUMIF(G90:G101,G93,O90:O101)/L93)))))</f>
        <v>0</v>
      </c>
      <c r="AF93" s="18">
        <f t="shared" si="17"/>
        <v>0</v>
      </c>
    </row>
    <row r="94" spans="1:32" x14ac:dyDescent="0.2">
      <c r="A94" s="317"/>
      <c r="B94" s="289"/>
      <c r="C94" s="275"/>
      <c r="D94" s="276"/>
      <c r="E94" s="281"/>
      <c r="F94" s="268"/>
      <c r="G94" s="161"/>
      <c r="H94" s="66"/>
      <c r="I94" s="165"/>
      <c r="J94" s="61"/>
      <c r="K94" s="60"/>
      <c r="L94" s="42"/>
      <c r="M94" s="43"/>
      <c r="N94" s="54"/>
      <c r="O94" s="52"/>
      <c r="P94" s="59"/>
      <c r="Q94" s="44"/>
      <c r="R94" s="283"/>
      <c r="S94" s="284"/>
      <c r="T94" s="285"/>
      <c r="U94" s="105">
        <f>IF(OR(P94="",M94=Paramétrage!$C$10,M94=Paramétrage!$C$13,M94=Paramétrage!$C$17,M94=Paramétrage!$C$20,M94=Paramétrage!$C$24,M94=Paramétrage!$C$27,AND(M94&lt;&gt;Paramétrage!$C$9,Q94="Mut+ext")),0,ROUNDUP(O94/P94,0))</f>
        <v>0</v>
      </c>
      <c r="V94" s="107">
        <f>IF(OR(M94="",Q94="Mut+ext"),0,IF(VLOOKUP(M94,Paramétrage!$C$6:$E$29,2,0)=0,0,IF(P94="","saisir capacité",N94*U94*VLOOKUP(M94,Paramétrage!$C$6:$E$29,2,0))))</f>
        <v>0</v>
      </c>
      <c r="W94" s="45"/>
      <c r="X94" s="104">
        <f t="shared" si="16"/>
        <v>0</v>
      </c>
      <c r="Y94" s="106">
        <f>IF(OR(M94="",Q94="Mut+ext"),0,IF(ISERROR(W94+V94*VLOOKUP(M94,Paramétrage!$C$6:$E$29,3,0))=TRUE,X94,W94+V94*VLOOKUP(M94,Paramétrage!$C$6:$E$29,3,0)))</f>
        <v>0</v>
      </c>
      <c r="Z94" s="312"/>
      <c r="AA94" s="284"/>
      <c r="AB94" s="313"/>
      <c r="AC94" s="164"/>
      <c r="AD94" s="46"/>
      <c r="AE94" s="74">
        <f>IF(G94="",0,IF(K94="",0,IF(SUMIF(G86:G97,G94,O86:O97)=0,0,IF(OR(L94="",K94="obligatoire"),AF94/SUMIF(G86:G97,G94,O86:O97),AF94/(SUMIF(G86:G97,G94,O86:O97)/L94)))))</f>
        <v>0</v>
      </c>
      <c r="AF94" s="18">
        <f t="shared" si="17"/>
        <v>0</v>
      </c>
    </row>
    <row r="95" spans="1:32" x14ac:dyDescent="0.2">
      <c r="A95" s="317"/>
      <c r="B95" s="289"/>
      <c r="C95" s="275"/>
      <c r="D95" s="276"/>
      <c r="E95" s="281"/>
      <c r="F95" s="268"/>
      <c r="G95" s="161"/>
      <c r="H95" s="66"/>
      <c r="I95" s="165"/>
      <c r="J95" s="61"/>
      <c r="K95" s="60"/>
      <c r="L95" s="42"/>
      <c r="M95" s="43"/>
      <c r="N95" s="54"/>
      <c r="O95" s="53"/>
      <c r="P95" s="59"/>
      <c r="Q95" s="44"/>
      <c r="R95" s="283"/>
      <c r="S95" s="284"/>
      <c r="T95" s="285"/>
      <c r="U95" s="105">
        <f>IF(OR(P95="",M95=Paramétrage!$C$10,M95=Paramétrage!$C$13,M95=Paramétrage!$C$17,M95=Paramétrage!$C$20,M95=Paramétrage!$C$24,M95=Paramétrage!$C$27,AND(M95&lt;&gt;Paramétrage!$C$9,Q95="Mut+ext")),0,ROUNDUP(O95/P95,0))</f>
        <v>0</v>
      </c>
      <c r="V95" s="107">
        <f>IF(OR(M95="",Q95="Mut+ext"),0,IF(VLOOKUP(M95,Paramétrage!$C$6:$E$29,2,0)=0,0,IF(P95="","saisir capacité",N95*U95*VLOOKUP(M95,Paramétrage!$C$6:$E$29,2,0))))</f>
        <v>0</v>
      </c>
      <c r="W95" s="45"/>
      <c r="X95" s="104">
        <f t="shared" si="16"/>
        <v>0</v>
      </c>
      <c r="Y95" s="106">
        <f>IF(OR(M95="",Q95="Mut+ext"),0,IF(ISERROR(W95+V95*VLOOKUP(M95,Paramétrage!$C$6:$E$29,3,0))=TRUE,X95,W95+V95*VLOOKUP(M95,Paramétrage!$C$6:$E$29,3,0)))</f>
        <v>0</v>
      </c>
      <c r="Z95" s="312"/>
      <c r="AA95" s="284"/>
      <c r="AB95" s="313"/>
      <c r="AC95" s="164"/>
      <c r="AD95" s="46"/>
      <c r="AE95" s="74">
        <f>IF(G95="",0,IF(K95="",0,IF(SUMIF(G86:G97,G95,O86:O97)=0,0,IF(OR(L95="",K95="obligatoire"),AF95/SUMIF(G86:G97,G95,O86:O97),AF95/(SUMIF(G86:G97,G95,O86:O97)/L95)))))</f>
        <v>0</v>
      </c>
      <c r="AF95" s="18">
        <f t="shared" si="17"/>
        <v>0</v>
      </c>
    </row>
    <row r="96" spans="1:32" x14ac:dyDescent="0.2">
      <c r="A96" s="317"/>
      <c r="B96" s="289"/>
      <c r="C96" s="275"/>
      <c r="D96" s="276"/>
      <c r="E96" s="281"/>
      <c r="F96" s="268"/>
      <c r="G96" s="161"/>
      <c r="H96" s="66"/>
      <c r="I96" s="165"/>
      <c r="J96" s="61"/>
      <c r="K96" s="60"/>
      <c r="L96" s="42"/>
      <c r="M96" s="43"/>
      <c r="N96" s="54"/>
      <c r="O96" s="52"/>
      <c r="P96" s="59"/>
      <c r="Q96" s="44"/>
      <c r="R96" s="283"/>
      <c r="S96" s="284"/>
      <c r="T96" s="285"/>
      <c r="U96" s="105">
        <f>IF(OR(P96="",M96=Paramétrage!$C$10,M96=Paramétrage!$C$13,M96=Paramétrage!$C$17,M96=Paramétrage!$C$20,M96=Paramétrage!$C$24,M96=Paramétrage!$C$27,AND(M96&lt;&gt;Paramétrage!$C$9,Q96="Mut+ext")),0,ROUNDUP(O96/P96,0))</f>
        <v>0</v>
      </c>
      <c r="V96" s="107">
        <f>IF(OR(M96="",Q96="Mut+ext"),0,IF(VLOOKUP(M96,Paramétrage!$C$6:$E$29,2,0)=0,0,IF(P96="","saisir capacité",N96*U96*VLOOKUP(M96,Paramétrage!$C$6:$E$29,2,0))))</f>
        <v>0</v>
      </c>
      <c r="W96" s="45"/>
      <c r="X96" s="104">
        <f t="shared" si="16"/>
        <v>0</v>
      </c>
      <c r="Y96" s="106">
        <f>IF(OR(M96="",Q96="Mut+ext"),0,IF(ISERROR(W96+V96*VLOOKUP(M96,Paramétrage!$C$6:$E$29,3,0))=TRUE,X96,W96+V96*VLOOKUP(M96,Paramétrage!$C$6:$E$29,3,0)))</f>
        <v>0</v>
      </c>
      <c r="Z96" s="312"/>
      <c r="AA96" s="284"/>
      <c r="AB96" s="313"/>
      <c r="AC96" s="164"/>
      <c r="AD96" s="46"/>
      <c r="AE96" s="74">
        <f>IF(G96="",0,IF(K96="",0,IF(SUMIF(G86:G97,G96,O86:O97)=0,0,IF(OR(L96="",K96="obligatoire"),AF96/SUMIF(G86:G97,G96,O86:O97),AF96/(SUMIF(G86:G97,G96,O86:O97)/L96)))))</f>
        <v>0</v>
      </c>
      <c r="AF96" s="18">
        <f t="shared" si="17"/>
        <v>0</v>
      </c>
    </row>
    <row r="97" spans="1:32" x14ac:dyDescent="0.2">
      <c r="A97" s="317"/>
      <c r="B97" s="289"/>
      <c r="C97" s="275"/>
      <c r="D97" s="276"/>
      <c r="E97" s="281"/>
      <c r="F97" s="268"/>
      <c r="G97" s="161"/>
      <c r="H97" s="66"/>
      <c r="I97" s="165"/>
      <c r="J97" s="61"/>
      <c r="K97" s="60"/>
      <c r="L97" s="42"/>
      <c r="M97" s="43"/>
      <c r="N97" s="54"/>
      <c r="O97" s="51"/>
      <c r="P97" s="59"/>
      <c r="Q97" s="44"/>
      <c r="R97" s="283"/>
      <c r="S97" s="284"/>
      <c r="T97" s="285"/>
      <c r="U97" s="105">
        <f>IF(OR(P97="",M97=Paramétrage!$C$10,M97=Paramétrage!$C$13,M97=Paramétrage!$C$17,M97=Paramétrage!$C$20,M97=Paramétrage!$C$24,M97=Paramétrage!$C$27,AND(M97&lt;&gt;Paramétrage!$C$9,Q97="Mut+ext")),0,ROUNDUP(O97/P97,0))</f>
        <v>0</v>
      </c>
      <c r="V97" s="107">
        <f>IF(OR(M97="",Q97="Mut+ext"),0,IF(VLOOKUP(M97,Paramétrage!$C$6:$E$29,2,0)=0,0,IF(P97="","saisir capacité",N97*U97*VLOOKUP(M97,Paramétrage!$C$6:$E$29,2,0))))</f>
        <v>0</v>
      </c>
      <c r="W97" s="45"/>
      <c r="X97" s="104">
        <f t="shared" si="16"/>
        <v>0</v>
      </c>
      <c r="Y97" s="106">
        <f>IF(OR(M97="",Q97="Mut+ext"),0,IF(ISERROR(W97+V97*VLOOKUP(M97,Paramétrage!$C$6:$E$29,3,0))=TRUE,X97,W97+V97*VLOOKUP(M97,Paramétrage!$C$6:$E$29,3,0)))</f>
        <v>0</v>
      </c>
      <c r="Z97" s="312"/>
      <c r="AA97" s="284"/>
      <c r="AB97" s="313"/>
      <c r="AC97" s="164"/>
      <c r="AD97" s="46"/>
      <c r="AE97" s="74">
        <f>IF(G97="",0,IF(K97="",0,IF(SUMIF(G86:G97,G97,O86:O97)=0,0,IF(OR(L97="",K97="obligatoire"),AF97/SUMIF(G86:G97,G97,O86:O97),AF97/(SUMIF(G86:G97,G97,O86:O97)/L97)))))</f>
        <v>0</v>
      </c>
      <c r="AF97" s="18">
        <f t="shared" si="17"/>
        <v>0</v>
      </c>
    </row>
    <row r="98" spans="1:32" x14ac:dyDescent="0.2">
      <c r="A98" s="317"/>
      <c r="B98" s="289"/>
      <c r="C98" s="275"/>
      <c r="D98" s="276"/>
      <c r="E98" s="281"/>
      <c r="F98" s="268"/>
      <c r="G98" s="161"/>
      <c r="H98" s="66"/>
      <c r="I98" s="165"/>
      <c r="J98" s="61"/>
      <c r="K98" s="60"/>
      <c r="L98" s="42"/>
      <c r="M98" s="43"/>
      <c r="N98" s="54"/>
      <c r="O98" s="52"/>
      <c r="P98" s="59"/>
      <c r="Q98" s="44"/>
      <c r="R98" s="283"/>
      <c r="S98" s="284"/>
      <c r="T98" s="285"/>
      <c r="U98" s="105">
        <f>IF(OR(P98="",M98=Paramétrage!$C$10,M98=Paramétrage!$C$13,M98=Paramétrage!$C$17,M98=Paramétrage!$C$20,M98=Paramétrage!$C$24,M98=Paramétrage!$C$27,AND(M98&lt;&gt;Paramétrage!$C$9,Q98="Mut+ext")),0,ROUNDUP(O98/P98,0))</f>
        <v>0</v>
      </c>
      <c r="V98" s="107">
        <f>IF(OR(M98="",Q98="Mut+ext"),0,IF(VLOOKUP(M98,Paramétrage!$C$6:$E$29,2,0)=0,0,IF(P98="","saisir capacité",N98*U98*VLOOKUP(M98,Paramétrage!$C$6:$E$29,2,0))))</f>
        <v>0</v>
      </c>
      <c r="W98" s="45"/>
      <c r="X98" s="104">
        <f t="shared" si="16"/>
        <v>0</v>
      </c>
      <c r="Y98" s="106">
        <f>IF(OR(M98="",Q98="Mut+ext"),0,IF(ISERROR(W98+V98*VLOOKUP(M98,Paramétrage!$C$6:$E$29,3,0))=TRUE,X98,W98+V98*VLOOKUP(M98,Paramétrage!$C$6:$E$29,3,0)))</f>
        <v>0</v>
      </c>
      <c r="Z98" s="312"/>
      <c r="AA98" s="284"/>
      <c r="AB98" s="313"/>
      <c r="AC98" s="164"/>
      <c r="AD98" s="46"/>
      <c r="AE98" s="74">
        <f>IF(G98="",0,IF(K98="",0,IF(SUMIF(G90:G101,G98,O90:O101)=0,0,IF(OR(L98="",K98="obligatoire"),AF98/SUMIF(G90:G101,G98,O90:O101),AF98/(SUMIF(G90:G101,G98,O90:O101)/L98)))))</f>
        <v>0</v>
      </c>
      <c r="AF98" s="18">
        <f t="shared" si="17"/>
        <v>0</v>
      </c>
    </row>
    <row r="99" spans="1:32" x14ac:dyDescent="0.2">
      <c r="A99" s="317"/>
      <c r="B99" s="289"/>
      <c r="C99" s="275"/>
      <c r="D99" s="276"/>
      <c r="E99" s="281"/>
      <c r="F99" s="268"/>
      <c r="G99" s="161"/>
      <c r="H99" s="66"/>
      <c r="I99" s="165"/>
      <c r="J99" s="61"/>
      <c r="K99" s="60"/>
      <c r="L99" s="42"/>
      <c r="M99" s="43"/>
      <c r="N99" s="54"/>
      <c r="O99" s="53"/>
      <c r="P99" s="59"/>
      <c r="Q99" s="44"/>
      <c r="R99" s="283"/>
      <c r="S99" s="284"/>
      <c r="T99" s="285"/>
      <c r="U99" s="105">
        <f>IF(OR(P99="",M99=Paramétrage!$C$10,M99=Paramétrage!$C$13,M99=Paramétrage!$C$17,M99=Paramétrage!$C$20,M99=Paramétrage!$C$24,M99=Paramétrage!$C$27,AND(M99&lt;&gt;Paramétrage!$C$9,Q99="Mut+ext")),0,ROUNDUP(O99/P99,0))</f>
        <v>0</v>
      </c>
      <c r="V99" s="107">
        <f>IF(OR(M99="",Q99="Mut+ext"),0,IF(VLOOKUP(M99,Paramétrage!$C$6:$E$29,2,0)=0,0,IF(P99="","saisir capacité",N99*U99*VLOOKUP(M99,Paramétrage!$C$6:$E$29,2,0))))</f>
        <v>0</v>
      </c>
      <c r="W99" s="45"/>
      <c r="X99" s="104">
        <f t="shared" si="16"/>
        <v>0</v>
      </c>
      <c r="Y99" s="106">
        <f>IF(OR(M99="",Q99="Mut+ext"),0,IF(ISERROR(W99+V99*VLOOKUP(M99,Paramétrage!$C$6:$E$29,3,0))=TRUE,X99,W99+V99*VLOOKUP(M99,Paramétrage!$C$6:$E$29,3,0)))</f>
        <v>0</v>
      </c>
      <c r="Z99" s="312"/>
      <c r="AA99" s="284"/>
      <c r="AB99" s="313"/>
      <c r="AC99" s="164"/>
      <c r="AD99" s="46"/>
      <c r="AE99" s="74">
        <f>IF(G99="",0,IF(K99="",0,IF(SUMIF(G90:G101,G99,O90:O101)=0,0,IF(OR(L99="",K99="obligatoire"),AF99/SUMIF(G90:G101,G99,O90:O101),AF99/(SUMIF(G90:G101,G99,O90:O101)/L99)))))</f>
        <v>0</v>
      </c>
      <c r="AF99" s="18">
        <f t="shared" si="17"/>
        <v>0</v>
      </c>
    </row>
    <row r="100" spans="1:32" x14ac:dyDescent="0.2">
      <c r="A100" s="317"/>
      <c r="B100" s="289"/>
      <c r="C100" s="275"/>
      <c r="D100" s="276"/>
      <c r="E100" s="281"/>
      <c r="F100" s="268"/>
      <c r="G100" s="161"/>
      <c r="H100" s="66"/>
      <c r="I100" s="165"/>
      <c r="J100" s="61"/>
      <c r="K100" s="60"/>
      <c r="L100" s="42"/>
      <c r="M100" s="43"/>
      <c r="N100" s="54"/>
      <c r="O100" s="52"/>
      <c r="P100" s="59"/>
      <c r="Q100" s="44"/>
      <c r="R100" s="283"/>
      <c r="S100" s="284"/>
      <c r="T100" s="285"/>
      <c r="U100" s="105">
        <f>IF(OR(P100="",M100=Paramétrage!$C$10,M100=Paramétrage!$C$13,M100=Paramétrage!$C$17,M100=Paramétrage!$C$20,M100=Paramétrage!$C$24,M100=Paramétrage!$C$27,AND(M100&lt;&gt;Paramétrage!$C$9,Q100="Mut+ext")),0,ROUNDUP(O100/P100,0))</f>
        <v>0</v>
      </c>
      <c r="V100" s="107">
        <f>IF(OR(M100="",Q100="Mut+ext"),0,IF(VLOOKUP(M100,Paramétrage!$C$6:$E$29,2,0)=0,0,IF(P100="","saisir capacité",N100*U100*VLOOKUP(M100,Paramétrage!$C$6:$E$29,2,0))))</f>
        <v>0</v>
      </c>
      <c r="W100" s="45"/>
      <c r="X100" s="104">
        <f t="shared" si="16"/>
        <v>0</v>
      </c>
      <c r="Y100" s="106">
        <f>IF(OR(M100="",Q100="Mut+ext"),0,IF(ISERROR(W100+V100*VLOOKUP(M100,Paramétrage!$C$6:$E$29,3,0))=TRUE,X100,W100+V100*VLOOKUP(M100,Paramétrage!$C$6:$E$29,3,0)))</f>
        <v>0</v>
      </c>
      <c r="Z100" s="312"/>
      <c r="AA100" s="284"/>
      <c r="AB100" s="313"/>
      <c r="AC100" s="164"/>
      <c r="AD100" s="46"/>
      <c r="AE100" s="74">
        <f>IF(G100="",0,IF(K100="",0,IF(SUMIF(G90:G101,G100,O90:O101)=0,0,IF(OR(L100="",K100="obligatoire"),AF100/SUMIF(G90:G101,G100,O90:O101),AF100/(SUMIF(G90:G101,G100,O90:O101)/L100)))))</f>
        <v>0</v>
      </c>
      <c r="AF100" s="18">
        <f t="shared" si="17"/>
        <v>0</v>
      </c>
    </row>
    <row r="101" spans="1:32" x14ac:dyDescent="0.2">
      <c r="A101" s="317"/>
      <c r="B101" s="289"/>
      <c r="C101" s="277"/>
      <c r="D101" s="278"/>
      <c r="E101" s="282"/>
      <c r="F101" s="269"/>
      <c r="G101" s="161"/>
      <c r="H101" s="66"/>
      <c r="I101" s="165"/>
      <c r="J101" s="61"/>
      <c r="K101" s="60"/>
      <c r="L101" s="42"/>
      <c r="M101" s="43"/>
      <c r="N101" s="54"/>
      <c r="O101" s="51"/>
      <c r="P101" s="59"/>
      <c r="Q101" s="44"/>
      <c r="R101" s="283"/>
      <c r="S101" s="284"/>
      <c r="T101" s="285"/>
      <c r="U101" s="105">
        <f>IF(OR(P101="",M101=Paramétrage!$C$10,M101=Paramétrage!$C$13,M101=Paramétrage!$C$17,M101=Paramétrage!$C$20,M101=Paramétrage!$C$24,M101=Paramétrage!$C$27,AND(M101&lt;&gt;Paramétrage!$C$9,Q101="Mut+ext")),0,ROUNDUP(O101/P101,0))</f>
        <v>0</v>
      </c>
      <c r="V101" s="107">
        <f>IF(OR(M101="",Q101="Mut+ext"),0,IF(VLOOKUP(M101,Paramétrage!$C$6:$E$29,2,0)=0,0,IF(P101="","saisir capacité",N101*U101*VLOOKUP(M101,Paramétrage!$C$6:$E$29,2,0))))</f>
        <v>0</v>
      </c>
      <c r="W101" s="45"/>
      <c r="X101" s="104">
        <f t="shared" si="16"/>
        <v>0</v>
      </c>
      <c r="Y101" s="106">
        <f>IF(OR(M101="",Q101="Mut+ext"),0,IF(ISERROR(W101+V101*VLOOKUP(M101,Paramétrage!$C$6:$E$29,3,0))=TRUE,X101,W101+V101*VLOOKUP(M101,Paramétrage!$C$6:$E$29,3,0)))</f>
        <v>0</v>
      </c>
      <c r="Z101" s="312"/>
      <c r="AA101" s="284"/>
      <c r="AB101" s="313"/>
      <c r="AC101" s="164"/>
      <c r="AD101" s="46"/>
      <c r="AE101" s="74">
        <f>IF(G101="",0,IF(K101="",0,IF(SUMIF(G90:G101,G101,O90:O101)=0,0,IF(OR(L101="",K101="obligatoire"),AF101/SUMIF(G90:G101,G101,O90:O101),AF101/(SUMIF(G90:G101,G101,O90:O101)/L101)))))</f>
        <v>0</v>
      </c>
      <c r="AF101" s="18">
        <f t="shared" si="17"/>
        <v>0</v>
      </c>
    </row>
    <row r="102" spans="1:32" ht="16.5" thickBot="1" x14ac:dyDescent="0.25">
      <c r="A102" s="317"/>
      <c r="B102" s="289"/>
      <c r="C102" s="172"/>
      <c r="D102" s="173"/>
      <c r="E102" s="76"/>
      <c r="F102" s="76"/>
      <c r="G102" s="76"/>
      <c r="H102" s="168"/>
      <c r="I102" s="166"/>
      <c r="J102" s="127"/>
      <c r="K102" s="77"/>
      <c r="L102" s="78"/>
      <c r="M102" s="85"/>
      <c r="N102" s="79">
        <f>AE102</f>
        <v>0</v>
      </c>
      <c r="O102" s="80"/>
      <c r="P102" s="80"/>
      <c r="Q102" s="83"/>
      <c r="R102" s="81"/>
      <c r="S102" s="81"/>
      <c r="T102" s="82"/>
      <c r="U102" s="128"/>
      <c r="V102" s="84">
        <f>SUM(V90:V101)</f>
        <v>0</v>
      </c>
      <c r="W102" s="85">
        <f>SUM(W90:W101)</f>
        <v>0</v>
      </c>
      <c r="X102" s="86">
        <f>SUM(X90:X101)</f>
        <v>0</v>
      </c>
      <c r="Y102" s="87">
        <f>SUM(Y90:Y101)</f>
        <v>0</v>
      </c>
      <c r="Z102" s="129"/>
      <c r="AA102" s="130"/>
      <c r="AB102" s="131"/>
      <c r="AC102" s="132"/>
      <c r="AD102" s="133"/>
      <c r="AE102" s="134">
        <f>SUM(AE90:AE101)</f>
        <v>0</v>
      </c>
      <c r="AF102" s="135">
        <f>SUM(AF90:AF101)</f>
        <v>0</v>
      </c>
    </row>
    <row r="103" spans="1:32" ht="16.5" hidden="1" thickBot="1" x14ac:dyDescent="0.25">
      <c r="A103" s="317"/>
      <c r="B103" s="289" t="s">
        <v>130</v>
      </c>
      <c r="C103" s="273" t="s">
        <v>131</v>
      </c>
      <c r="D103" s="274"/>
      <c r="E103" s="268"/>
      <c r="F103" s="268" t="s">
        <v>64</v>
      </c>
      <c r="G103" s="161" t="s">
        <v>132</v>
      </c>
      <c r="H103" s="49"/>
      <c r="I103" s="67"/>
      <c r="J103" s="61"/>
      <c r="K103" s="72"/>
      <c r="L103" s="42"/>
      <c r="M103" s="43"/>
      <c r="N103" s="55"/>
      <c r="O103" s="52"/>
      <c r="P103" s="59"/>
      <c r="Q103" s="48"/>
      <c r="R103" s="283"/>
      <c r="S103" s="284"/>
      <c r="T103" s="285"/>
      <c r="U103" s="105">
        <f>IF(OR(P103="",M103=Paramétrage!$C$10,M103=Paramétrage!$C$13,M103=Paramétrage!$C$17,M103=Paramétrage!$C$20,M103=Paramétrage!$C$24,M103=Paramétrage!$C$27,AND(M103&lt;&gt;Paramétrage!$C$9,Q103="Mut+ext")),0,ROUNDUP(O103/P103,0))</f>
        <v>0</v>
      </c>
      <c r="V103" s="107">
        <f>IF(OR(M103="",Q103="Mut+ext"),0,IF(VLOOKUP(M103,Paramétrage!$C$6:$E$29,2,0)=0,0,IF(P103="","saisir capacité",N103*U103*VLOOKUP(M103,Paramétrage!$C$6:$E$29,2,0))))</f>
        <v>0</v>
      </c>
      <c r="W103" s="45"/>
      <c r="X103" s="104">
        <f t="shared" ref="X103:X114" si="18">IF(OR(M103="",Q103="Mut+ext"),0,IF(ISERROR(V103+W103)=TRUE,V103,V103+W103))</f>
        <v>0</v>
      </c>
      <c r="Y103" s="106">
        <f>IF(OR(M103="",Q103="Mut+ext"),0,IF(ISERROR(W103+V103*VLOOKUP(M103,Paramétrage!$C$6:$E$29,3,0))=TRUE,X103,W103+V103*VLOOKUP(M103,Paramétrage!$C$6:$E$29,3,0)))</f>
        <v>0</v>
      </c>
      <c r="Z103" s="312"/>
      <c r="AA103" s="284"/>
      <c r="AB103" s="313"/>
      <c r="AC103" s="73"/>
      <c r="AD103" s="46"/>
      <c r="AE103" s="74">
        <f>IF(G103="",0,IF(K103="",0,IF(SUMIF(G103:G114,G103,O103:O114)=0,0,IF(OR(L103="",K103="obligatoire"),AF103/SUMIF(G103:G114,G103,O103:O114),AF103/(SUMIF(G103:G114,G103,O103:O114)/L103)))))</f>
        <v>0</v>
      </c>
      <c r="AF103" s="17">
        <f t="shared" ref="AF103:AF114" si="19">N103*O103</f>
        <v>0</v>
      </c>
    </row>
    <row r="104" spans="1:32" ht="16.5" hidden="1" thickBot="1" x14ac:dyDescent="0.25">
      <c r="A104" s="317"/>
      <c r="B104" s="289"/>
      <c r="C104" s="275"/>
      <c r="D104" s="276"/>
      <c r="E104" s="268"/>
      <c r="F104" s="268"/>
      <c r="G104" s="161"/>
      <c r="H104" s="41"/>
      <c r="I104" s="67"/>
      <c r="J104" s="61"/>
      <c r="K104" s="60"/>
      <c r="L104" s="42"/>
      <c r="M104" s="43"/>
      <c r="N104" s="54"/>
      <c r="O104" s="51"/>
      <c r="P104" s="59"/>
      <c r="Q104" s="44"/>
      <c r="R104" s="283"/>
      <c r="S104" s="284"/>
      <c r="T104" s="285"/>
      <c r="U104" s="105">
        <f>IF(OR(P104="",M104=Paramétrage!$C$10,M104=Paramétrage!$C$13,M104=Paramétrage!$C$17,M104=Paramétrage!$C$20,M104=Paramétrage!$C$24,M104=Paramétrage!$C$27,AND(M104&lt;&gt;Paramétrage!$C$9,Q104="Mut+ext")),0,ROUNDUP(O104/P104,0))</f>
        <v>0</v>
      </c>
      <c r="V104" s="107">
        <f>IF(OR(M104="",Q104="Mut+ext"),0,IF(VLOOKUP(M104,Paramétrage!$C$6:$E$29,2,0)=0,0,IF(P104="","saisir capacité",N104*U104*VLOOKUP(M104,Paramétrage!$C$6:$E$29,2,0))))</f>
        <v>0</v>
      </c>
      <c r="W104" s="45"/>
      <c r="X104" s="104">
        <f t="shared" si="18"/>
        <v>0</v>
      </c>
      <c r="Y104" s="106">
        <f>IF(OR(M104="",Q104="Mut+ext"),0,IF(ISERROR(W104+V104*VLOOKUP(M104,Paramétrage!$C$6:$E$29,3,0))=TRUE,X104,W104+V104*VLOOKUP(M104,Paramétrage!$C$6:$E$29,3,0)))</f>
        <v>0</v>
      </c>
      <c r="Z104" s="312"/>
      <c r="AA104" s="284"/>
      <c r="AB104" s="313"/>
      <c r="AC104" s="164"/>
      <c r="AD104" s="46"/>
      <c r="AE104" s="74">
        <f>IF(G104="",0,IF(K104="",0,IF(SUMIF(G103:G114,G104,O103:O114)=0,0,IF(OR(L104="",K104="obligatoire"),AF104/SUMIF(G103:G114,G104,O103:O114),AF104/(SUMIF(G103:G114,G104,O103:O114)/L104)))))</f>
        <v>0</v>
      </c>
      <c r="AF104" s="18">
        <f t="shared" si="19"/>
        <v>0</v>
      </c>
    </row>
    <row r="105" spans="1:32" ht="16.5" hidden="1" thickBot="1" x14ac:dyDescent="0.25">
      <c r="A105" s="317"/>
      <c r="B105" s="289"/>
      <c r="C105" s="275"/>
      <c r="D105" s="276"/>
      <c r="E105" s="268"/>
      <c r="F105" s="268"/>
      <c r="G105" s="161"/>
      <c r="H105" s="41"/>
      <c r="I105" s="165"/>
      <c r="J105" s="61"/>
      <c r="K105" s="60"/>
      <c r="L105" s="42"/>
      <c r="M105" s="43"/>
      <c r="N105" s="54"/>
      <c r="O105" s="52"/>
      <c r="P105" s="59"/>
      <c r="Q105" s="44"/>
      <c r="R105" s="283"/>
      <c r="S105" s="284"/>
      <c r="T105" s="285"/>
      <c r="U105" s="105">
        <f>IF(OR(P105="",M105=Paramétrage!$C$10,M105=Paramétrage!$C$13,M105=Paramétrage!$C$17,M105=Paramétrage!$C$20,M105=Paramétrage!$C$24,M105=Paramétrage!$C$27,AND(M105&lt;&gt;Paramétrage!$C$9,Q105="Mut+ext")),0,ROUNDUP(O105/P105,0))</f>
        <v>0</v>
      </c>
      <c r="V105" s="107">
        <f>IF(OR(M105="",Q105="Mut+ext"),0,IF(VLOOKUP(M105,Paramétrage!$C$6:$E$29,2,0)=0,0,IF(P105="","saisir capacité",N105*U105*VLOOKUP(M105,Paramétrage!$C$6:$E$29,2,0))))</f>
        <v>0</v>
      </c>
      <c r="W105" s="45"/>
      <c r="X105" s="104">
        <f t="shared" si="18"/>
        <v>0</v>
      </c>
      <c r="Y105" s="106">
        <f>IF(OR(M105="",Q105="Mut+ext"),0,IF(ISERROR(W105+V105*VLOOKUP(M105,Paramétrage!$C$6:$E$29,3,0))=TRUE,X105,W105+V105*VLOOKUP(M105,Paramétrage!$C$6:$E$29,3,0)))</f>
        <v>0</v>
      </c>
      <c r="Z105" s="312"/>
      <c r="AA105" s="284"/>
      <c r="AB105" s="313"/>
      <c r="AC105" s="164"/>
      <c r="AD105" s="46"/>
      <c r="AE105" s="74">
        <f>IF(G105="",0,IF(K105="",0,IF(SUMIF(G99:G110,G105,O99:O110)=0,0,IF(OR(L105="",K105="obligatoire"),AF105/SUMIF(G99:G110,G105,O99:O110),AF105/(SUMIF(G99:G110,G105,O99:O110)/L105)))))</f>
        <v>0</v>
      </c>
      <c r="AF105" s="18">
        <f t="shared" si="19"/>
        <v>0</v>
      </c>
    </row>
    <row r="106" spans="1:32" ht="16.5" hidden="1" thickBot="1" x14ac:dyDescent="0.25">
      <c r="A106" s="317"/>
      <c r="B106" s="289"/>
      <c r="C106" s="275"/>
      <c r="D106" s="276"/>
      <c r="E106" s="268"/>
      <c r="F106" s="268"/>
      <c r="G106" s="163"/>
      <c r="H106" s="41"/>
      <c r="I106" s="165"/>
      <c r="J106" s="61"/>
      <c r="K106" s="60"/>
      <c r="L106" s="42"/>
      <c r="M106" s="43"/>
      <c r="N106" s="54"/>
      <c r="O106" s="53"/>
      <c r="P106" s="59"/>
      <c r="Q106" s="44"/>
      <c r="R106" s="283"/>
      <c r="S106" s="284"/>
      <c r="T106" s="285"/>
      <c r="U106" s="105">
        <f>IF(OR(P106="",M106=Paramétrage!$C$10,M106=Paramétrage!$C$13,M106=Paramétrage!$C$17,M106=Paramétrage!$C$20,M106=Paramétrage!$C$24,M106=Paramétrage!$C$27,AND(M106&lt;&gt;Paramétrage!$C$9,Q106="Mut+ext")),0,ROUNDUP(O106/P106,0))</f>
        <v>0</v>
      </c>
      <c r="V106" s="107">
        <f>IF(OR(M106="",Q106="Mut+ext"),0,IF(VLOOKUP(M106,Paramétrage!$C$6:$E$29,2,0)=0,0,IF(P106="","saisir capacité",N106*U106*VLOOKUP(M106,Paramétrage!$C$6:$E$29,2,0))))</f>
        <v>0</v>
      </c>
      <c r="W106" s="45"/>
      <c r="X106" s="104">
        <f t="shared" si="18"/>
        <v>0</v>
      </c>
      <c r="Y106" s="106">
        <f>IF(OR(M106="",Q106="Mut+ext"),0,IF(ISERROR(W106+V106*VLOOKUP(M106,Paramétrage!$C$6:$E$29,3,0))=TRUE,X106,W106+V106*VLOOKUP(M106,Paramétrage!$C$6:$E$29,3,0)))</f>
        <v>0</v>
      </c>
      <c r="Z106" s="312"/>
      <c r="AA106" s="284"/>
      <c r="AB106" s="313"/>
      <c r="AC106" s="62"/>
      <c r="AD106" s="46"/>
      <c r="AE106" s="74">
        <f>IF(G106="",0,IF(K106="",0,IF(SUMIF(G99:G110,G106,O99:O110)=0,0,IF(OR(L106="",K106="obligatoire"),AF106/SUMIF(G99:G110,G106,O99:O110),AF106/(SUMIF(G99:G110,G106,O99:O110)/L106)))))</f>
        <v>0</v>
      </c>
      <c r="AF106" s="18">
        <f t="shared" si="19"/>
        <v>0</v>
      </c>
    </row>
    <row r="107" spans="1:32" ht="16.5" hidden="1" thickBot="1" x14ac:dyDescent="0.25">
      <c r="A107" s="317"/>
      <c r="B107" s="289"/>
      <c r="C107" s="275"/>
      <c r="D107" s="276"/>
      <c r="E107" s="268"/>
      <c r="F107" s="268"/>
      <c r="G107" s="161"/>
      <c r="H107" s="41"/>
      <c r="I107" s="165"/>
      <c r="J107" s="61"/>
      <c r="K107" s="60"/>
      <c r="L107" s="42"/>
      <c r="M107" s="43"/>
      <c r="N107" s="54"/>
      <c r="O107" s="52"/>
      <c r="P107" s="59"/>
      <c r="Q107" s="44"/>
      <c r="R107" s="283"/>
      <c r="S107" s="284"/>
      <c r="T107" s="285"/>
      <c r="U107" s="105">
        <f>IF(OR(P107="",M107=Paramétrage!$C$10,M107=Paramétrage!$C$13,M107=Paramétrage!$C$17,M107=Paramétrage!$C$20,M107=Paramétrage!$C$24,M107=Paramétrage!$C$27,AND(M107&lt;&gt;Paramétrage!$C$9,Q107="Mut+ext")),0,ROUNDUP(O107/P107,0))</f>
        <v>0</v>
      </c>
      <c r="V107" s="107">
        <f>IF(OR(M107="",Q107="Mut+ext"),0,IF(VLOOKUP(M107,Paramétrage!$C$6:$E$29,2,0)=0,0,IF(P107="","saisir capacité",N107*U107*VLOOKUP(M107,Paramétrage!$C$6:$E$29,2,0))))</f>
        <v>0</v>
      </c>
      <c r="W107" s="45"/>
      <c r="X107" s="104">
        <f t="shared" si="18"/>
        <v>0</v>
      </c>
      <c r="Y107" s="106">
        <f>IF(OR(M107="",Q107="Mut+ext"),0,IF(ISERROR(W107+V107*VLOOKUP(M107,Paramétrage!$C$6:$E$29,3,0))=TRUE,X107,W107+V107*VLOOKUP(M107,Paramétrage!$C$6:$E$29,3,0)))</f>
        <v>0</v>
      </c>
      <c r="Z107" s="312"/>
      <c r="AA107" s="284"/>
      <c r="AB107" s="313"/>
      <c r="AC107" s="164"/>
      <c r="AD107" s="46"/>
      <c r="AE107" s="74">
        <f>IF(G107="",0,IF(K107="",0,IF(SUMIF(G99:G110,G107,O99:O110)=0,0,IF(OR(L107="",K107="obligatoire"),AF107/SUMIF(G99:G110,G107,O99:O110),AF107/(SUMIF(G99:G110,G107,O99:O110)/L107)))))</f>
        <v>0</v>
      </c>
      <c r="AF107" s="18">
        <f t="shared" si="19"/>
        <v>0</v>
      </c>
    </row>
    <row r="108" spans="1:32" ht="16.5" hidden="1" thickBot="1" x14ac:dyDescent="0.25">
      <c r="A108" s="317"/>
      <c r="B108" s="289"/>
      <c r="C108" s="275"/>
      <c r="D108" s="276"/>
      <c r="E108" s="268"/>
      <c r="F108" s="268"/>
      <c r="G108" s="161"/>
      <c r="H108" s="41"/>
      <c r="I108" s="165"/>
      <c r="J108" s="61"/>
      <c r="K108" s="60"/>
      <c r="L108" s="42"/>
      <c r="M108" s="43"/>
      <c r="N108" s="54"/>
      <c r="O108" s="53"/>
      <c r="P108" s="59"/>
      <c r="Q108" s="44"/>
      <c r="R108" s="283"/>
      <c r="S108" s="284"/>
      <c r="T108" s="285"/>
      <c r="U108" s="105">
        <f>IF(OR(P108="",M108=Paramétrage!$C$10,M108=Paramétrage!$C$13,M108=Paramétrage!$C$17,M108=Paramétrage!$C$20,M108=Paramétrage!$C$24,M108=Paramétrage!$C$27,AND(M108&lt;&gt;Paramétrage!$C$9,Q108="Mut+ext")),0,ROUNDUP(O108/P108,0))</f>
        <v>0</v>
      </c>
      <c r="V108" s="107">
        <f>IF(OR(M108="",Q108="Mut+ext"),0,IF(VLOOKUP(M108,Paramétrage!$C$6:$E$29,2,0)=0,0,IF(P108="","saisir capacité",N108*U108*VLOOKUP(M108,Paramétrage!$C$6:$E$29,2,0))))</f>
        <v>0</v>
      </c>
      <c r="W108" s="45"/>
      <c r="X108" s="104">
        <f t="shared" si="18"/>
        <v>0</v>
      </c>
      <c r="Y108" s="106">
        <f>IF(OR(M108="",Q108="Mut+ext"),0,IF(ISERROR(W108+V108*VLOOKUP(M108,Paramétrage!$C$6:$E$29,3,0))=TRUE,X108,W108+V108*VLOOKUP(M108,Paramétrage!$C$6:$E$29,3,0)))</f>
        <v>0</v>
      </c>
      <c r="Z108" s="312"/>
      <c r="AA108" s="284"/>
      <c r="AB108" s="313"/>
      <c r="AC108" s="164"/>
      <c r="AD108" s="46"/>
      <c r="AE108" s="74">
        <f>IF(G108="",0,IF(K108="",0,IF(SUMIF(G99:G110,G108,O99:O110)=0,0,IF(OR(L108="",K108="obligatoire"),AF108/SUMIF(G99:G110,G108,O99:O110),AF108/(SUMIF(G99:G110,G108,O99:O110)/L108)))))</f>
        <v>0</v>
      </c>
      <c r="AF108" s="18">
        <f t="shared" si="19"/>
        <v>0</v>
      </c>
    </row>
    <row r="109" spans="1:32" ht="16.5" hidden="1" thickBot="1" x14ac:dyDescent="0.25">
      <c r="A109" s="317"/>
      <c r="B109" s="289"/>
      <c r="C109" s="275"/>
      <c r="D109" s="276"/>
      <c r="E109" s="268"/>
      <c r="F109" s="268"/>
      <c r="G109" s="161"/>
      <c r="H109" s="41"/>
      <c r="I109" s="165"/>
      <c r="J109" s="61"/>
      <c r="K109" s="60"/>
      <c r="L109" s="42"/>
      <c r="M109" s="43"/>
      <c r="N109" s="54"/>
      <c r="O109" s="52"/>
      <c r="P109" s="59"/>
      <c r="Q109" s="44"/>
      <c r="R109" s="283"/>
      <c r="S109" s="284"/>
      <c r="T109" s="285"/>
      <c r="U109" s="105">
        <f>IF(OR(P109="",M109=Paramétrage!$C$10,M109=Paramétrage!$C$13,M109=Paramétrage!$C$17,M109=Paramétrage!$C$20,M109=Paramétrage!$C$24,M109=Paramétrage!$C$27,AND(M109&lt;&gt;Paramétrage!$C$9,Q109="Mut+ext")),0,ROUNDUP(O109/P109,0))</f>
        <v>0</v>
      </c>
      <c r="V109" s="107">
        <f>IF(OR(M109="",Q109="Mut+ext"),0,IF(VLOOKUP(M109,Paramétrage!$C$6:$E$29,2,0)=0,0,IF(P109="","saisir capacité",N109*U109*VLOOKUP(M109,Paramétrage!$C$6:$E$29,2,0))))</f>
        <v>0</v>
      </c>
      <c r="W109" s="45"/>
      <c r="X109" s="104">
        <f t="shared" si="18"/>
        <v>0</v>
      </c>
      <c r="Y109" s="106">
        <f>IF(OR(M109="",Q109="Mut+ext"),0,IF(ISERROR(W109+V109*VLOOKUP(M109,Paramétrage!$C$6:$E$29,3,0))=TRUE,X109,W109+V109*VLOOKUP(M109,Paramétrage!$C$6:$E$29,3,0)))</f>
        <v>0</v>
      </c>
      <c r="Z109" s="312"/>
      <c r="AA109" s="284"/>
      <c r="AB109" s="313"/>
      <c r="AC109" s="164"/>
      <c r="AD109" s="46"/>
      <c r="AE109" s="74">
        <f>IF(G109="",0,IF(K109="",0,IF(SUMIF(G103:G114,G109,O103:O114)=0,0,IF(OR(L109="",K109="obligatoire"),AF109/SUMIF(G103:G114,G109,O103:O114),AF109/(SUMIF(G103:G114,G109,O103:O114)/L109)))))</f>
        <v>0</v>
      </c>
      <c r="AF109" s="18">
        <f t="shared" si="19"/>
        <v>0</v>
      </c>
    </row>
    <row r="110" spans="1:32" ht="16.5" hidden="1" thickBot="1" x14ac:dyDescent="0.25">
      <c r="A110" s="317"/>
      <c r="B110" s="289"/>
      <c r="C110" s="275"/>
      <c r="D110" s="276"/>
      <c r="E110" s="268"/>
      <c r="F110" s="268"/>
      <c r="G110" s="163"/>
      <c r="H110" s="41"/>
      <c r="I110" s="165"/>
      <c r="J110" s="61"/>
      <c r="K110" s="60"/>
      <c r="L110" s="42"/>
      <c r="M110" s="43"/>
      <c r="N110" s="54"/>
      <c r="O110" s="53"/>
      <c r="P110" s="59"/>
      <c r="Q110" s="44"/>
      <c r="R110" s="283"/>
      <c r="S110" s="284"/>
      <c r="T110" s="285"/>
      <c r="U110" s="105">
        <f>IF(OR(P110="",M110=Paramétrage!$C$10,M110=Paramétrage!$C$13,M110=Paramétrage!$C$17,M110=Paramétrage!$C$20,M110=Paramétrage!$C$24,M110=Paramétrage!$C$27,AND(M110&lt;&gt;Paramétrage!$C$9,Q110="Mut+ext")),0,ROUNDUP(O110/P110,0))</f>
        <v>0</v>
      </c>
      <c r="V110" s="107">
        <f>IF(OR(M110="",Q110="Mut+ext"),0,IF(VLOOKUP(M110,Paramétrage!$C$6:$E$29,2,0)=0,0,IF(P110="","saisir capacité",N110*U110*VLOOKUP(M110,Paramétrage!$C$6:$E$29,2,0))))</f>
        <v>0</v>
      </c>
      <c r="W110" s="45"/>
      <c r="X110" s="104">
        <f t="shared" si="18"/>
        <v>0</v>
      </c>
      <c r="Y110" s="106">
        <f>IF(OR(M110="",Q110="Mut+ext"),0,IF(ISERROR(W110+V110*VLOOKUP(M110,Paramétrage!$C$6:$E$29,3,0))=TRUE,X110,W110+V110*VLOOKUP(M110,Paramétrage!$C$6:$E$29,3,0)))</f>
        <v>0</v>
      </c>
      <c r="Z110" s="312"/>
      <c r="AA110" s="284"/>
      <c r="AB110" s="313"/>
      <c r="AC110" s="62"/>
      <c r="AD110" s="46"/>
      <c r="AE110" s="74">
        <f>IF(G110="",0,IF(K110="",0,IF(SUMIF(G103:G114,G110,O103:O114)=0,0,IF(OR(L110="",K110="obligatoire"),AF110/SUMIF(G103:G114,G110,O103:O114),AF110/(SUMIF(G103:G114,G110,O103:O114)/L110)))))</f>
        <v>0</v>
      </c>
      <c r="AF110" s="18">
        <f t="shared" si="19"/>
        <v>0</v>
      </c>
    </row>
    <row r="111" spans="1:32" ht="16.5" hidden="1" thickBot="1" x14ac:dyDescent="0.25">
      <c r="A111" s="317"/>
      <c r="B111" s="289"/>
      <c r="C111" s="275"/>
      <c r="D111" s="276"/>
      <c r="E111" s="268"/>
      <c r="F111" s="268"/>
      <c r="G111" s="161"/>
      <c r="H111" s="66"/>
      <c r="I111" s="165"/>
      <c r="J111" s="61"/>
      <c r="K111" s="60"/>
      <c r="L111" s="42"/>
      <c r="M111" s="43"/>
      <c r="N111" s="54"/>
      <c r="O111" s="52"/>
      <c r="P111" s="59"/>
      <c r="Q111" s="44"/>
      <c r="R111" s="283"/>
      <c r="S111" s="284"/>
      <c r="T111" s="285"/>
      <c r="U111" s="105">
        <f>IF(OR(P111="",M111=Paramétrage!$C$10,M111=Paramétrage!$C$13,M111=Paramétrage!$C$17,M111=Paramétrage!$C$20,M111=Paramétrage!$C$24,M111=Paramétrage!$C$27,AND(M111&lt;&gt;Paramétrage!$C$9,Q111="Mut+ext")),0,ROUNDUP(O111/P111,0))</f>
        <v>0</v>
      </c>
      <c r="V111" s="107">
        <f>IF(OR(M111="",Q111="Mut+ext"),0,IF(VLOOKUP(M111,Paramétrage!$C$6:$E$29,2,0)=0,0,IF(P111="","saisir capacité",N111*U111*VLOOKUP(M111,Paramétrage!$C$6:$E$29,2,0))))</f>
        <v>0</v>
      </c>
      <c r="W111" s="45"/>
      <c r="X111" s="104">
        <f t="shared" si="18"/>
        <v>0</v>
      </c>
      <c r="Y111" s="106">
        <f>IF(OR(M111="",Q111="Mut+ext"),0,IF(ISERROR(W111+V111*VLOOKUP(M111,Paramétrage!$C$6:$E$29,3,0))=TRUE,X111,W111+V111*VLOOKUP(M111,Paramétrage!$C$6:$E$29,3,0)))</f>
        <v>0</v>
      </c>
      <c r="Z111" s="312"/>
      <c r="AA111" s="284"/>
      <c r="AB111" s="313"/>
      <c r="AC111" s="164"/>
      <c r="AD111" s="46"/>
      <c r="AE111" s="74">
        <f>IF(G111="",0,IF(K111="",0,IF(SUMIF(G103:G114,G111,O103:O114)=0,0,IF(OR(L111="",K111="obligatoire"),AF111/SUMIF(G103:G114,G111,O103:O114),AF111/(SUMIF(G103:G114,G111,O103:O114)/L111)))))</f>
        <v>0</v>
      </c>
      <c r="AF111" s="18">
        <f t="shared" si="19"/>
        <v>0</v>
      </c>
    </row>
    <row r="112" spans="1:32" ht="16.5" hidden="1" thickBot="1" x14ac:dyDescent="0.25">
      <c r="A112" s="317"/>
      <c r="B112" s="289"/>
      <c r="C112" s="275"/>
      <c r="D112" s="276"/>
      <c r="E112" s="268"/>
      <c r="F112" s="268"/>
      <c r="G112" s="161"/>
      <c r="H112" s="66"/>
      <c r="I112" s="165"/>
      <c r="J112" s="61"/>
      <c r="K112" s="60"/>
      <c r="L112" s="42"/>
      <c r="M112" s="43"/>
      <c r="N112" s="54"/>
      <c r="O112" s="53"/>
      <c r="P112" s="59"/>
      <c r="Q112" s="44"/>
      <c r="R112" s="283"/>
      <c r="S112" s="284"/>
      <c r="T112" s="285"/>
      <c r="U112" s="105">
        <f>IF(OR(P112="",M112=Paramétrage!$C$10,M112=Paramétrage!$C$13,M112=Paramétrage!$C$17,M112=Paramétrage!$C$20,M112=Paramétrage!$C$24,M112=Paramétrage!$C$27,AND(M112&lt;&gt;Paramétrage!$C$9,Q112="Mut+ext")),0,ROUNDUP(O112/P112,0))</f>
        <v>0</v>
      </c>
      <c r="V112" s="107">
        <f>IF(OR(M112="",Q112="Mut+ext"),0,IF(VLOOKUP(M112,Paramétrage!$C$6:$E$29,2,0)=0,0,IF(P112="","saisir capacité",N112*U112*VLOOKUP(M112,Paramétrage!$C$6:$E$29,2,0))))</f>
        <v>0</v>
      </c>
      <c r="W112" s="45"/>
      <c r="X112" s="104">
        <f t="shared" si="18"/>
        <v>0</v>
      </c>
      <c r="Y112" s="106">
        <f>IF(OR(M112="",Q112="Mut+ext"),0,IF(ISERROR(W112+V112*VLOOKUP(M112,Paramétrage!$C$6:$E$29,3,0))=TRUE,X112,W112+V112*VLOOKUP(M112,Paramétrage!$C$6:$E$29,3,0)))</f>
        <v>0</v>
      </c>
      <c r="Z112" s="312"/>
      <c r="AA112" s="284"/>
      <c r="AB112" s="313"/>
      <c r="AC112" s="164"/>
      <c r="AD112" s="46"/>
      <c r="AE112" s="74">
        <f>IF(G112="",0,IF(K112="",0,IF(SUMIF(G103:G114,G112,O103:O114)=0,0,IF(OR(L112="",K112="obligatoire"),AF112/SUMIF(G103:G114,G112,O103:O114),AF112/(SUMIF(G103:G114,G112,O103:O114)/L112)))))</f>
        <v>0</v>
      </c>
      <c r="AF112" s="18">
        <f t="shared" si="19"/>
        <v>0</v>
      </c>
    </row>
    <row r="113" spans="1:32" ht="16.5" hidden="1" thickBot="1" x14ac:dyDescent="0.25">
      <c r="A113" s="317"/>
      <c r="B113" s="289"/>
      <c r="C113" s="275"/>
      <c r="D113" s="276"/>
      <c r="E113" s="268"/>
      <c r="F113" s="268"/>
      <c r="G113" s="161"/>
      <c r="H113" s="66"/>
      <c r="I113" s="165"/>
      <c r="J113" s="61"/>
      <c r="K113" s="60"/>
      <c r="L113" s="42"/>
      <c r="M113" s="43"/>
      <c r="N113" s="54"/>
      <c r="O113" s="52"/>
      <c r="P113" s="59"/>
      <c r="Q113" s="44"/>
      <c r="R113" s="283"/>
      <c r="S113" s="284"/>
      <c r="T113" s="285"/>
      <c r="U113" s="105">
        <f>IF(OR(P113="",M113=Paramétrage!$C$10,M113=Paramétrage!$C$13,M113=Paramétrage!$C$17,M113=Paramétrage!$C$20,M113=Paramétrage!$C$24,M113=Paramétrage!$C$27,AND(M113&lt;&gt;Paramétrage!$C$9,Q113="Mut+ext")),0,ROUNDUP(O113/P113,0))</f>
        <v>0</v>
      </c>
      <c r="V113" s="107">
        <f>IF(OR(M113="",Q113="Mut+ext"),0,IF(VLOOKUP(M113,Paramétrage!$C$6:$E$29,2,0)=0,0,IF(P113="","saisir capacité",N113*U113*VLOOKUP(M113,Paramétrage!$C$6:$E$29,2,0))))</f>
        <v>0</v>
      </c>
      <c r="W113" s="45"/>
      <c r="X113" s="104">
        <f t="shared" si="18"/>
        <v>0</v>
      </c>
      <c r="Y113" s="106">
        <f>IF(OR(M113="",Q113="Mut+ext"),0,IF(ISERROR(W113+V113*VLOOKUP(M113,Paramétrage!$C$6:$E$29,3,0))=TRUE,X113,W113+V113*VLOOKUP(M113,Paramétrage!$C$6:$E$29,3,0)))</f>
        <v>0</v>
      </c>
      <c r="Z113" s="312"/>
      <c r="AA113" s="284"/>
      <c r="AB113" s="313"/>
      <c r="AC113" s="164"/>
      <c r="AD113" s="46"/>
      <c r="AE113" s="74">
        <f>IF(G113="",0,IF(K113="",0,IF(SUMIF(G103:G114,G113,O103:O114)=0,0,IF(OR(L113="",K113="obligatoire"),AF113/SUMIF(G103:G114,G113,O103:O114),AF113/(SUMIF(G103:G114,G113,O103:O114)/L113)))))</f>
        <v>0</v>
      </c>
      <c r="AF113" s="18">
        <f t="shared" si="19"/>
        <v>0</v>
      </c>
    </row>
    <row r="114" spans="1:32" ht="16.5" hidden="1" thickBot="1" x14ac:dyDescent="0.25">
      <c r="A114" s="317"/>
      <c r="B114" s="289"/>
      <c r="C114" s="277"/>
      <c r="D114" s="278"/>
      <c r="E114" s="269"/>
      <c r="F114" s="269"/>
      <c r="G114" s="161"/>
      <c r="H114" s="66"/>
      <c r="I114" s="165"/>
      <c r="J114" s="61"/>
      <c r="K114" s="60"/>
      <c r="L114" s="42"/>
      <c r="M114" s="43"/>
      <c r="N114" s="54"/>
      <c r="O114" s="51"/>
      <c r="P114" s="59"/>
      <c r="Q114" s="44"/>
      <c r="R114" s="283"/>
      <c r="S114" s="284"/>
      <c r="T114" s="285"/>
      <c r="U114" s="105">
        <f>IF(OR(P114="",M114=Paramétrage!$C$10,M114=Paramétrage!$C$13,M114=Paramétrage!$C$17,M114=Paramétrage!$C$20,M114=Paramétrage!$C$24,M114=Paramétrage!$C$27,AND(M114&lt;&gt;Paramétrage!$C$9,Q114="Mut+ext")),0,ROUNDUP(O114/P114,0))</f>
        <v>0</v>
      </c>
      <c r="V114" s="107">
        <f>IF(OR(M114="",Q114="Mut+ext"),0,IF(VLOOKUP(M114,Paramétrage!$C$6:$E$29,2,0)=0,0,IF(P114="","saisir capacité",N114*U114*VLOOKUP(M114,Paramétrage!$C$6:$E$29,2,0))))</f>
        <v>0</v>
      </c>
      <c r="W114" s="45"/>
      <c r="X114" s="104">
        <f t="shared" si="18"/>
        <v>0</v>
      </c>
      <c r="Y114" s="106">
        <f>IF(OR(M114="",Q114="Mut+ext"),0,IF(ISERROR(W114+V114*VLOOKUP(M114,Paramétrage!$C$6:$E$29,3,0))=TRUE,X114,W114+V114*VLOOKUP(M114,Paramétrage!$C$6:$E$29,3,0)))</f>
        <v>0</v>
      </c>
      <c r="Z114" s="312"/>
      <c r="AA114" s="284"/>
      <c r="AB114" s="313"/>
      <c r="AC114" s="164"/>
      <c r="AD114" s="46"/>
      <c r="AE114" s="74">
        <f>IF(G114="",0,IF(K114="",0,IF(SUMIF(G103:G114,G114,O103:O114)=0,0,IF(OR(L114="",K114="obligatoire"),AF114/SUMIF(G103:G114,G114,O103:O114),AF114/(SUMIF(G103:G114,G114,O103:O114)/L114)))))</f>
        <v>0</v>
      </c>
      <c r="AF114" s="18">
        <f t="shared" si="19"/>
        <v>0</v>
      </c>
    </row>
    <row r="115" spans="1:32" ht="16.5" hidden="1" thickBot="1" x14ac:dyDescent="0.25">
      <c r="A115" s="317"/>
      <c r="B115" s="289"/>
      <c r="C115" s="172"/>
      <c r="D115" s="173"/>
      <c r="E115" s="76"/>
      <c r="F115" s="76"/>
      <c r="G115" s="76"/>
      <c r="H115" s="168"/>
      <c r="I115" s="166"/>
      <c r="J115" s="127"/>
      <c r="K115" s="77"/>
      <c r="L115" s="78"/>
      <c r="M115" s="85"/>
      <c r="N115" s="79">
        <f>AE115</f>
        <v>0</v>
      </c>
      <c r="O115" s="80"/>
      <c r="P115" s="80"/>
      <c r="Q115" s="83"/>
      <c r="R115" s="81"/>
      <c r="S115" s="81"/>
      <c r="T115" s="82"/>
      <c r="U115" s="128"/>
      <c r="V115" s="84">
        <f>SUM(V103:V114)</f>
        <v>0</v>
      </c>
      <c r="W115" s="85">
        <f>SUM(W103:W114)</f>
        <v>0</v>
      </c>
      <c r="X115" s="86">
        <f>SUM(X103:X114)</f>
        <v>0</v>
      </c>
      <c r="Y115" s="87">
        <f>SUM(Y103:Y114)</f>
        <v>0</v>
      </c>
      <c r="Z115" s="129"/>
      <c r="AA115" s="130"/>
      <c r="AB115" s="131"/>
      <c r="AC115" s="132"/>
      <c r="AD115" s="133"/>
      <c r="AE115" s="134">
        <f>SUM(AE103:AE114)</f>
        <v>0</v>
      </c>
      <c r="AF115" s="135">
        <f>SUM(AF103:AF114)</f>
        <v>0</v>
      </c>
    </row>
    <row r="116" spans="1:32" ht="16.5" hidden="1" thickBot="1" x14ac:dyDescent="0.25">
      <c r="A116" s="317"/>
      <c r="B116" s="289" t="s">
        <v>133</v>
      </c>
      <c r="C116" s="273" t="s">
        <v>134</v>
      </c>
      <c r="D116" s="274"/>
      <c r="E116" s="268"/>
      <c r="F116" s="268" t="s">
        <v>64</v>
      </c>
      <c r="G116" s="161" t="s">
        <v>135</v>
      </c>
      <c r="H116" s="49"/>
      <c r="I116" s="67"/>
      <c r="J116" s="61"/>
      <c r="K116" s="72"/>
      <c r="L116" s="42"/>
      <c r="M116" s="43"/>
      <c r="N116" s="55"/>
      <c r="O116" s="52"/>
      <c r="P116" s="59"/>
      <c r="Q116" s="48"/>
      <c r="R116" s="283"/>
      <c r="S116" s="284"/>
      <c r="T116" s="285"/>
      <c r="U116" s="105">
        <f>IF(OR(P116="",M116=Paramétrage!$C$10,M116=Paramétrage!$C$13,M116=Paramétrage!$C$17,M116=Paramétrage!$C$20,M116=Paramétrage!$C$24,M116=Paramétrage!$C$27,AND(M116&lt;&gt;Paramétrage!$C$9,Q116="Mut+ext")),0,ROUNDUP(O116/P116,0))</f>
        <v>0</v>
      </c>
      <c r="V116" s="107">
        <f>IF(OR(M116="",Q116="Mut+ext"),0,IF(VLOOKUP(M116,Paramétrage!$C$6:$E$29,2,0)=0,0,IF(P116="","saisir capacité",N116*U116*VLOOKUP(M116,Paramétrage!$C$6:$E$29,2,0))))</f>
        <v>0</v>
      </c>
      <c r="W116" s="45"/>
      <c r="X116" s="104">
        <f t="shared" ref="X116:X127" si="20">IF(OR(M116="",Q116="Mut+ext"),0,IF(ISERROR(V116+W116)=TRUE,V116,V116+W116))</f>
        <v>0</v>
      </c>
      <c r="Y116" s="106">
        <f>IF(OR(M116="",Q116="Mut+ext"),0,IF(ISERROR(W116+V116*VLOOKUP(M116,Paramétrage!$C$6:$E$29,3,0))=TRUE,X116,W116+V116*VLOOKUP(M116,Paramétrage!$C$6:$E$29,3,0)))</f>
        <v>0</v>
      </c>
      <c r="Z116" s="312"/>
      <c r="AA116" s="284"/>
      <c r="AB116" s="313"/>
      <c r="AC116" s="73"/>
      <c r="AD116" s="46"/>
      <c r="AE116" s="74">
        <f>IF(G116="",0,IF(K116="",0,IF(SUMIF(G116:G127,G116,O116:O127)=0,0,IF(OR(L116="",K116="obligatoire"),AF116/SUMIF(G116:G127,G116,O116:O127),AF116/(SUMIF(G116:G127,G116,O116:O127)/L116)))))</f>
        <v>0</v>
      </c>
      <c r="AF116" s="17">
        <f t="shared" ref="AF116:AF127" si="21">N116*O116</f>
        <v>0</v>
      </c>
    </row>
    <row r="117" spans="1:32" ht="16.5" hidden="1" thickBot="1" x14ac:dyDescent="0.25">
      <c r="A117" s="317"/>
      <c r="B117" s="289"/>
      <c r="C117" s="275"/>
      <c r="D117" s="276"/>
      <c r="E117" s="268"/>
      <c r="F117" s="268"/>
      <c r="G117" s="161"/>
      <c r="H117" s="41"/>
      <c r="I117" s="67"/>
      <c r="J117" s="61"/>
      <c r="K117" s="60"/>
      <c r="L117" s="42"/>
      <c r="M117" s="43"/>
      <c r="N117" s="54"/>
      <c r="O117" s="51"/>
      <c r="P117" s="59"/>
      <c r="Q117" s="44"/>
      <c r="R117" s="283"/>
      <c r="S117" s="284"/>
      <c r="T117" s="285"/>
      <c r="U117" s="105">
        <f>IF(OR(P117="",M117=Paramétrage!$C$10,M117=Paramétrage!$C$13,M117=Paramétrage!$C$17,M117=Paramétrage!$C$20,M117=Paramétrage!$C$24,M117=Paramétrage!$C$27,AND(M117&lt;&gt;Paramétrage!$C$9,Q117="Mut+ext")),0,ROUNDUP(O117/P117,0))</f>
        <v>0</v>
      </c>
      <c r="V117" s="107">
        <f>IF(OR(M117="",Q117="Mut+ext"),0,IF(VLOOKUP(M117,Paramétrage!$C$6:$E$29,2,0)=0,0,IF(P117="","saisir capacité",N117*U117*VLOOKUP(M117,Paramétrage!$C$6:$E$29,2,0))))</f>
        <v>0</v>
      </c>
      <c r="W117" s="45"/>
      <c r="X117" s="104">
        <f t="shared" si="20"/>
        <v>0</v>
      </c>
      <c r="Y117" s="106">
        <f>IF(OR(M117="",Q117="Mut+ext"),0,IF(ISERROR(W117+V117*VLOOKUP(M117,Paramétrage!$C$6:$E$29,3,0))=TRUE,X117,W117+V117*VLOOKUP(M117,Paramétrage!$C$6:$E$29,3,0)))</f>
        <v>0</v>
      </c>
      <c r="Z117" s="312"/>
      <c r="AA117" s="284"/>
      <c r="AB117" s="313"/>
      <c r="AC117" s="164"/>
      <c r="AD117" s="46"/>
      <c r="AE117" s="74">
        <f>IF(G117="",0,IF(K117="",0,IF(SUMIF(G116:G127,G117,O116:O127)=0,0,IF(OR(L117="",K117="obligatoire"),AF117/SUMIF(G116:G127,G117,O116:O127),AF117/(SUMIF(G116:G127,G117,O116:O127)/L117)))))</f>
        <v>0</v>
      </c>
      <c r="AF117" s="18">
        <f t="shared" si="21"/>
        <v>0</v>
      </c>
    </row>
    <row r="118" spans="1:32" ht="16.5" hidden="1" thickBot="1" x14ac:dyDescent="0.25">
      <c r="A118" s="317"/>
      <c r="B118" s="289"/>
      <c r="C118" s="275"/>
      <c r="D118" s="276"/>
      <c r="E118" s="268"/>
      <c r="F118" s="268"/>
      <c r="G118" s="161"/>
      <c r="H118" s="41"/>
      <c r="I118" s="165"/>
      <c r="J118" s="61"/>
      <c r="K118" s="60"/>
      <c r="L118" s="42"/>
      <c r="M118" s="43"/>
      <c r="N118" s="54"/>
      <c r="O118" s="52"/>
      <c r="P118" s="59"/>
      <c r="Q118" s="44"/>
      <c r="R118" s="283"/>
      <c r="S118" s="284"/>
      <c r="T118" s="285"/>
      <c r="U118" s="105">
        <f>IF(OR(P118="",M118=Paramétrage!$C$10,M118=Paramétrage!$C$13,M118=Paramétrage!$C$17,M118=Paramétrage!$C$20,M118=Paramétrage!$C$24,M118=Paramétrage!$C$27,AND(M118&lt;&gt;Paramétrage!$C$9,Q118="Mut+ext")),0,ROUNDUP(O118/P118,0))</f>
        <v>0</v>
      </c>
      <c r="V118" s="107">
        <f>IF(OR(M118="",Q118="Mut+ext"),0,IF(VLOOKUP(M118,Paramétrage!$C$6:$E$29,2,0)=0,0,IF(P118="","saisir capacité",N118*U118*VLOOKUP(M118,Paramétrage!$C$6:$E$29,2,0))))</f>
        <v>0</v>
      </c>
      <c r="W118" s="45"/>
      <c r="X118" s="104">
        <f t="shared" si="20"/>
        <v>0</v>
      </c>
      <c r="Y118" s="106">
        <f>IF(OR(M118="",Q118="Mut+ext"),0,IF(ISERROR(W118+V118*VLOOKUP(M118,Paramétrage!$C$6:$E$29,3,0))=TRUE,X118,W118+V118*VLOOKUP(M118,Paramétrage!$C$6:$E$29,3,0)))</f>
        <v>0</v>
      </c>
      <c r="Z118" s="312"/>
      <c r="AA118" s="284"/>
      <c r="AB118" s="313"/>
      <c r="AC118" s="164"/>
      <c r="AD118" s="46"/>
      <c r="AE118" s="74">
        <f>IF(G118="",0,IF(K118="",0,IF(SUMIF(G112:G123,G118,O112:O123)=0,0,IF(OR(L118="",K118="obligatoire"),AF118/SUMIF(G112:G123,G118,O112:O123),AF118/(SUMIF(G112:G123,G118,O112:O123)/L118)))))</f>
        <v>0</v>
      </c>
      <c r="AF118" s="18">
        <f t="shared" si="21"/>
        <v>0</v>
      </c>
    </row>
    <row r="119" spans="1:32" ht="16.5" hidden="1" thickBot="1" x14ac:dyDescent="0.25">
      <c r="A119" s="317"/>
      <c r="B119" s="289"/>
      <c r="C119" s="275"/>
      <c r="D119" s="276"/>
      <c r="E119" s="268"/>
      <c r="F119" s="268"/>
      <c r="G119" s="163"/>
      <c r="H119" s="41"/>
      <c r="I119" s="165"/>
      <c r="J119" s="61"/>
      <c r="K119" s="60"/>
      <c r="L119" s="42"/>
      <c r="M119" s="43"/>
      <c r="N119" s="54"/>
      <c r="O119" s="53"/>
      <c r="P119" s="59"/>
      <c r="Q119" s="44"/>
      <c r="R119" s="283"/>
      <c r="S119" s="284"/>
      <c r="T119" s="285"/>
      <c r="U119" s="105">
        <f>IF(OR(P119="",M119=Paramétrage!$C$10,M119=Paramétrage!$C$13,M119=Paramétrage!$C$17,M119=Paramétrage!$C$20,M119=Paramétrage!$C$24,M119=Paramétrage!$C$27,AND(M119&lt;&gt;Paramétrage!$C$9,Q119="Mut+ext")),0,ROUNDUP(O119/P119,0))</f>
        <v>0</v>
      </c>
      <c r="V119" s="107">
        <f>IF(OR(M119="",Q119="Mut+ext"),0,IF(VLOOKUP(M119,Paramétrage!$C$6:$E$29,2,0)=0,0,IF(P119="","saisir capacité",N119*U119*VLOOKUP(M119,Paramétrage!$C$6:$E$29,2,0))))</f>
        <v>0</v>
      </c>
      <c r="W119" s="45"/>
      <c r="X119" s="104">
        <f t="shared" si="20"/>
        <v>0</v>
      </c>
      <c r="Y119" s="106">
        <f>IF(OR(M119="",Q119="Mut+ext"),0,IF(ISERROR(W119+V119*VLOOKUP(M119,Paramétrage!$C$6:$E$29,3,0))=TRUE,X119,W119+V119*VLOOKUP(M119,Paramétrage!$C$6:$E$29,3,0)))</f>
        <v>0</v>
      </c>
      <c r="Z119" s="312"/>
      <c r="AA119" s="284"/>
      <c r="AB119" s="313"/>
      <c r="AC119" s="62"/>
      <c r="AD119" s="46"/>
      <c r="AE119" s="74">
        <f>IF(G119="",0,IF(K119="",0,IF(SUMIF(G112:G123,G119,O112:O123)=0,0,IF(OR(L119="",K119="obligatoire"),AF119/SUMIF(G112:G123,G119,O112:O123),AF119/(SUMIF(G112:G123,G119,O112:O123)/L119)))))</f>
        <v>0</v>
      </c>
      <c r="AF119" s="18">
        <f t="shared" si="21"/>
        <v>0</v>
      </c>
    </row>
    <row r="120" spans="1:32" ht="16.5" hidden="1" thickBot="1" x14ac:dyDescent="0.25">
      <c r="A120" s="317"/>
      <c r="B120" s="289"/>
      <c r="C120" s="275"/>
      <c r="D120" s="276"/>
      <c r="E120" s="268"/>
      <c r="F120" s="268"/>
      <c r="G120" s="161"/>
      <c r="H120" s="41"/>
      <c r="I120" s="165"/>
      <c r="J120" s="61"/>
      <c r="K120" s="60"/>
      <c r="L120" s="42"/>
      <c r="M120" s="43"/>
      <c r="N120" s="54"/>
      <c r="O120" s="52"/>
      <c r="P120" s="59"/>
      <c r="Q120" s="44"/>
      <c r="R120" s="283"/>
      <c r="S120" s="284"/>
      <c r="T120" s="285"/>
      <c r="U120" s="105">
        <f>IF(OR(P120="",M120=Paramétrage!$C$10,M120=Paramétrage!$C$13,M120=Paramétrage!$C$17,M120=Paramétrage!$C$20,M120=Paramétrage!$C$24,M120=Paramétrage!$C$27,AND(M120&lt;&gt;Paramétrage!$C$9,Q120="Mut+ext")),0,ROUNDUP(O120/P120,0))</f>
        <v>0</v>
      </c>
      <c r="V120" s="107">
        <f>IF(OR(M120="",Q120="Mut+ext"),0,IF(VLOOKUP(M120,Paramétrage!$C$6:$E$29,2,0)=0,0,IF(P120="","saisir capacité",N120*U120*VLOOKUP(M120,Paramétrage!$C$6:$E$29,2,0))))</f>
        <v>0</v>
      </c>
      <c r="W120" s="45"/>
      <c r="X120" s="104">
        <f t="shared" si="20"/>
        <v>0</v>
      </c>
      <c r="Y120" s="106">
        <f>IF(OR(M120="",Q120="Mut+ext"),0,IF(ISERROR(W120+V120*VLOOKUP(M120,Paramétrage!$C$6:$E$29,3,0))=TRUE,X120,W120+V120*VLOOKUP(M120,Paramétrage!$C$6:$E$29,3,0)))</f>
        <v>0</v>
      </c>
      <c r="Z120" s="312"/>
      <c r="AA120" s="284"/>
      <c r="AB120" s="313"/>
      <c r="AC120" s="164"/>
      <c r="AD120" s="46"/>
      <c r="AE120" s="74">
        <f>IF(G120="",0,IF(K120="",0,IF(SUMIF(G112:G123,G120,O112:O123)=0,0,IF(OR(L120="",K120="obligatoire"),AF120/SUMIF(G112:G123,G120,O112:O123),AF120/(SUMIF(G112:G123,G120,O112:O123)/L120)))))</f>
        <v>0</v>
      </c>
      <c r="AF120" s="18">
        <f t="shared" si="21"/>
        <v>0</v>
      </c>
    </row>
    <row r="121" spans="1:32" ht="16.5" hidden="1" thickBot="1" x14ac:dyDescent="0.25">
      <c r="A121" s="317"/>
      <c r="B121" s="289"/>
      <c r="C121" s="275"/>
      <c r="D121" s="276"/>
      <c r="E121" s="268"/>
      <c r="F121" s="268"/>
      <c r="G121" s="161"/>
      <c r="H121" s="41"/>
      <c r="I121" s="165"/>
      <c r="J121" s="61"/>
      <c r="K121" s="60"/>
      <c r="L121" s="42"/>
      <c r="M121" s="43"/>
      <c r="N121" s="54"/>
      <c r="O121" s="53"/>
      <c r="P121" s="59"/>
      <c r="Q121" s="44"/>
      <c r="R121" s="283"/>
      <c r="S121" s="284"/>
      <c r="T121" s="285"/>
      <c r="U121" s="105">
        <f>IF(OR(P121="",M121=Paramétrage!$C$10,M121=Paramétrage!$C$13,M121=Paramétrage!$C$17,M121=Paramétrage!$C$20,M121=Paramétrage!$C$24,M121=Paramétrage!$C$27,AND(M121&lt;&gt;Paramétrage!$C$9,Q121="Mut+ext")),0,ROUNDUP(O121/P121,0))</f>
        <v>0</v>
      </c>
      <c r="V121" s="107">
        <f>IF(OR(M121="",Q121="Mut+ext"),0,IF(VLOOKUP(M121,Paramétrage!$C$6:$E$29,2,0)=0,0,IF(P121="","saisir capacité",N121*U121*VLOOKUP(M121,Paramétrage!$C$6:$E$29,2,0))))</f>
        <v>0</v>
      </c>
      <c r="W121" s="45"/>
      <c r="X121" s="104">
        <f t="shared" si="20"/>
        <v>0</v>
      </c>
      <c r="Y121" s="106">
        <f>IF(OR(M121="",Q121="Mut+ext"),0,IF(ISERROR(W121+V121*VLOOKUP(M121,Paramétrage!$C$6:$E$29,3,0))=TRUE,X121,W121+V121*VLOOKUP(M121,Paramétrage!$C$6:$E$29,3,0)))</f>
        <v>0</v>
      </c>
      <c r="Z121" s="312"/>
      <c r="AA121" s="284"/>
      <c r="AB121" s="313"/>
      <c r="AC121" s="164"/>
      <c r="AD121" s="46"/>
      <c r="AE121" s="74">
        <f>IF(G121="",0,IF(K121="",0,IF(SUMIF(G112:G123,G121,O112:O123)=0,0,IF(OR(L121="",K121="obligatoire"),AF121/SUMIF(G112:G123,G121,O112:O123),AF121/(SUMIF(G112:G123,G121,O112:O123)/L121)))))</f>
        <v>0</v>
      </c>
      <c r="AF121" s="18">
        <f t="shared" si="21"/>
        <v>0</v>
      </c>
    </row>
    <row r="122" spans="1:32" ht="16.5" hidden="1" thickBot="1" x14ac:dyDescent="0.25">
      <c r="A122" s="317"/>
      <c r="B122" s="289"/>
      <c r="C122" s="275"/>
      <c r="D122" s="276"/>
      <c r="E122" s="268"/>
      <c r="F122" s="268"/>
      <c r="G122" s="161"/>
      <c r="H122" s="41"/>
      <c r="I122" s="165"/>
      <c r="J122" s="61"/>
      <c r="K122" s="60"/>
      <c r="L122" s="42"/>
      <c r="M122" s="43"/>
      <c r="N122" s="54"/>
      <c r="O122" s="52"/>
      <c r="P122" s="59"/>
      <c r="Q122" s="44"/>
      <c r="R122" s="283"/>
      <c r="S122" s="284"/>
      <c r="T122" s="285"/>
      <c r="U122" s="105">
        <f>IF(OR(P122="",M122=Paramétrage!$C$10,M122=Paramétrage!$C$13,M122=Paramétrage!$C$17,M122=Paramétrage!$C$20,M122=Paramétrage!$C$24,M122=Paramétrage!$C$27,AND(M122&lt;&gt;Paramétrage!$C$9,Q122="Mut+ext")),0,ROUNDUP(O122/P122,0))</f>
        <v>0</v>
      </c>
      <c r="V122" s="107">
        <f>IF(OR(M122="",Q122="Mut+ext"),0,IF(VLOOKUP(M122,Paramétrage!$C$6:$E$29,2,0)=0,0,IF(P122="","saisir capacité",N122*U122*VLOOKUP(M122,Paramétrage!$C$6:$E$29,2,0))))</f>
        <v>0</v>
      </c>
      <c r="W122" s="45"/>
      <c r="X122" s="104">
        <f t="shared" si="20"/>
        <v>0</v>
      </c>
      <c r="Y122" s="106">
        <f>IF(OR(M122="",Q122="Mut+ext"),0,IF(ISERROR(W122+V122*VLOOKUP(M122,Paramétrage!$C$6:$E$29,3,0))=TRUE,X122,W122+V122*VLOOKUP(M122,Paramétrage!$C$6:$E$29,3,0)))</f>
        <v>0</v>
      </c>
      <c r="Z122" s="312"/>
      <c r="AA122" s="284"/>
      <c r="AB122" s="313"/>
      <c r="AC122" s="164"/>
      <c r="AD122" s="46"/>
      <c r="AE122" s="74">
        <f>IF(G122="",0,IF(K122="",0,IF(SUMIF(G116:G127,G122,O116:O127)=0,0,IF(OR(L122="",K122="obligatoire"),AF122/SUMIF(G116:G127,G122,O116:O127),AF122/(SUMIF(G116:G127,G122,O116:O127)/L122)))))</f>
        <v>0</v>
      </c>
      <c r="AF122" s="18">
        <f t="shared" si="21"/>
        <v>0</v>
      </c>
    </row>
    <row r="123" spans="1:32" ht="16.5" hidden="1" thickBot="1" x14ac:dyDescent="0.25">
      <c r="A123" s="317"/>
      <c r="B123" s="289"/>
      <c r="C123" s="275"/>
      <c r="D123" s="276"/>
      <c r="E123" s="268"/>
      <c r="F123" s="268"/>
      <c r="G123" s="163"/>
      <c r="H123" s="41"/>
      <c r="I123" s="165"/>
      <c r="J123" s="61"/>
      <c r="K123" s="60"/>
      <c r="L123" s="42"/>
      <c r="M123" s="43"/>
      <c r="N123" s="54"/>
      <c r="O123" s="53"/>
      <c r="P123" s="59"/>
      <c r="Q123" s="44"/>
      <c r="R123" s="283"/>
      <c r="S123" s="284"/>
      <c r="T123" s="285"/>
      <c r="U123" s="105">
        <f>IF(OR(P123="",M123=Paramétrage!$C$10,M123=Paramétrage!$C$13,M123=Paramétrage!$C$17,M123=Paramétrage!$C$20,M123=Paramétrage!$C$24,M123=Paramétrage!$C$27,AND(M123&lt;&gt;Paramétrage!$C$9,Q123="Mut+ext")),0,ROUNDUP(O123/P123,0))</f>
        <v>0</v>
      </c>
      <c r="V123" s="107">
        <f>IF(OR(M123="",Q123="Mut+ext"),0,IF(VLOOKUP(M123,Paramétrage!$C$6:$E$29,2,0)=0,0,IF(P123="","saisir capacité",N123*U123*VLOOKUP(M123,Paramétrage!$C$6:$E$29,2,0))))</f>
        <v>0</v>
      </c>
      <c r="W123" s="45"/>
      <c r="X123" s="104">
        <f t="shared" si="20"/>
        <v>0</v>
      </c>
      <c r="Y123" s="106">
        <f>IF(OR(M123="",Q123="Mut+ext"),0,IF(ISERROR(W123+V123*VLOOKUP(M123,Paramétrage!$C$6:$E$29,3,0))=TRUE,X123,W123+V123*VLOOKUP(M123,Paramétrage!$C$6:$E$29,3,0)))</f>
        <v>0</v>
      </c>
      <c r="Z123" s="312"/>
      <c r="AA123" s="284"/>
      <c r="AB123" s="313"/>
      <c r="AC123" s="62"/>
      <c r="AD123" s="46"/>
      <c r="AE123" s="74">
        <f>IF(G123="",0,IF(K123="",0,IF(SUMIF(G116:G127,G123,O116:O127)=0,0,IF(OR(L123="",K123="obligatoire"),AF123/SUMIF(G116:G127,G123,O116:O127),AF123/(SUMIF(G116:G127,G123,O116:O127)/L123)))))</f>
        <v>0</v>
      </c>
      <c r="AF123" s="18">
        <f t="shared" si="21"/>
        <v>0</v>
      </c>
    </row>
    <row r="124" spans="1:32" ht="16.5" hidden="1" thickBot="1" x14ac:dyDescent="0.25">
      <c r="A124" s="317"/>
      <c r="B124" s="289"/>
      <c r="C124" s="275"/>
      <c r="D124" s="276"/>
      <c r="E124" s="268"/>
      <c r="F124" s="268"/>
      <c r="G124" s="161"/>
      <c r="H124" s="41"/>
      <c r="I124" s="165"/>
      <c r="J124" s="61"/>
      <c r="K124" s="60"/>
      <c r="L124" s="42"/>
      <c r="M124" s="43"/>
      <c r="N124" s="54"/>
      <c r="O124" s="52"/>
      <c r="P124" s="59"/>
      <c r="Q124" s="44"/>
      <c r="R124" s="283"/>
      <c r="S124" s="284"/>
      <c r="T124" s="285"/>
      <c r="U124" s="105">
        <f>IF(OR(P124="",M124=Paramétrage!$C$10,M124=Paramétrage!$C$13,M124=Paramétrage!$C$17,M124=Paramétrage!$C$20,M124=Paramétrage!$C$24,M124=Paramétrage!$C$27,AND(M124&lt;&gt;Paramétrage!$C$9,Q124="Mut+ext")),0,ROUNDUP(O124/P124,0))</f>
        <v>0</v>
      </c>
      <c r="V124" s="107">
        <f>IF(OR(M124="",Q124="Mut+ext"),0,IF(VLOOKUP(M124,Paramétrage!$C$6:$E$29,2,0)=0,0,IF(P124="","saisir capacité",N124*U124*VLOOKUP(M124,Paramétrage!$C$6:$E$29,2,0))))</f>
        <v>0</v>
      </c>
      <c r="W124" s="45"/>
      <c r="X124" s="104">
        <f t="shared" si="20"/>
        <v>0</v>
      </c>
      <c r="Y124" s="106">
        <f>IF(OR(M124="",Q124="Mut+ext"),0,IF(ISERROR(W124+V124*VLOOKUP(M124,Paramétrage!$C$6:$E$29,3,0))=TRUE,X124,W124+V124*VLOOKUP(M124,Paramétrage!$C$6:$E$29,3,0)))</f>
        <v>0</v>
      </c>
      <c r="Z124" s="312"/>
      <c r="AA124" s="284"/>
      <c r="AB124" s="313"/>
      <c r="AC124" s="164"/>
      <c r="AD124" s="46"/>
      <c r="AE124" s="74">
        <f>IF(G124="",0,IF(K124="",0,IF(SUMIF(G116:G127,G124,O116:O127)=0,0,IF(OR(L124="",K124="obligatoire"),AF124/SUMIF(G116:G127,G124,O116:O127),AF124/(SUMIF(G116:G127,G124,O116:O127)/L124)))))</f>
        <v>0</v>
      </c>
      <c r="AF124" s="18">
        <f t="shared" si="21"/>
        <v>0</v>
      </c>
    </row>
    <row r="125" spans="1:32" ht="16.5" hidden="1" thickBot="1" x14ac:dyDescent="0.25">
      <c r="A125" s="317"/>
      <c r="B125" s="289"/>
      <c r="C125" s="275"/>
      <c r="D125" s="276"/>
      <c r="E125" s="268"/>
      <c r="F125" s="268"/>
      <c r="G125" s="161"/>
      <c r="H125" s="41"/>
      <c r="I125" s="165"/>
      <c r="J125" s="61"/>
      <c r="K125" s="60"/>
      <c r="L125" s="42"/>
      <c r="M125" s="43"/>
      <c r="N125" s="54"/>
      <c r="O125" s="53"/>
      <c r="P125" s="59"/>
      <c r="Q125" s="44"/>
      <c r="R125" s="283"/>
      <c r="S125" s="284"/>
      <c r="T125" s="285"/>
      <c r="U125" s="105">
        <f>IF(OR(P125="",M125=Paramétrage!$C$10,M125=Paramétrage!$C$13,M125=Paramétrage!$C$17,M125=Paramétrage!$C$20,M125=Paramétrage!$C$24,M125=Paramétrage!$C$27,AND(M125&lt;&gt;Paramétrage!$C$9,Q125="Mut+ext")),0,ROUNDUP(O125/P125,0))</f>
        <v>0</v>
      </c>
      <c r="V125" s="107">
        <f>IF(OR(M125="",Q125="Mut+ext"),0,IF(VLOOKUP(M125,Paramétrage!$C$6:$E$29,2,0)=0,0,IF(P125="","saisir capacité",N125*U125*VLOOKUP(M125,Paramétrage!$C$6:$E$29,2,0))))</f>
        <v>0</v>
      </c>
      <c r="W125" s="45"/>
      <c r="X125" s="104">
        <f t="shared" si="20"/>
        <v>0</v>
      </c>
      <c r="Y125" s="106">
        <f>IF(OR(M125="",Q125="Mut+ext"),0,IF(ISERROR(W125+V125*VLOOKUP(M125,Paramétrage!$C$6:$E$29,3,0))=TRUE,X125,W125+V125*VLOOKUP(M125,Paramétrage!$C$6:$E$29,3,0)))</f>
        <v>0</v>
      </c>
      <c r="Z125" s="312"/>
      <c r="AA125" s="284"/>
      <c r="AB125" s="313"/>
      <c r="AC125" s="164"/>
      <c r="AD125" s="46"/>
      <c r="AE125" s="74">
        <f>IF(G125="",0,IF(K125="",0,IF(SUMIF(G116:G127,G125,O116:O127)=0,0,IF(OR(L125="",K125="obligatoire"),AF125/SUMIF(G116:G127,G125,O116:O127),AF125/(SUMIF(G116:G127,G125,O116:O127)/L125)))))</f>
        <v>0</v>
      </c>
      <c r="AF125" s="18">
        <f t="shared" si="21"/>
        <v>0</v>
      </c>
    </row>
    <row r="126" spans="1:32" ht="16.5" hidden="1" thickBot="1" x14ac:dyDescent="0.25">
      <c r="A126" s="317"/>
      <c r="B126" s="289"/>
      <c r="C126" s="275"/>
      <c r="D126" s="276"/>
      <c r="E126" s="268"/>
      <c r="F126" s="268"/>
      <c r="G126" s="161"/>
      <c r="H126" s="41"/>
      <c r="I126" s="165"/>
      <c r="J126" s="61"/>
      <c r="K126" s="60"/>
      <c r="L126" s="42"/>
      <c r="M126" s="43"/>
      <c r="N126" s="54"/>
      <c r="O126" s="52"/>
      <c r="P126" s="59"/>
      <c r="Q126" s="44"/>
      <c r="R126" s="283"/>
      <c r="S126" s="284"/>
      <c r="T126" s="285"/>
      <c r="U126" s="105">
        <f>IF(OR(P126="",M126=Paramétrage!$C$10,M126=Paramétrage!$C$13,M126=Paramétrage!$C$17,M126=Paramétrage!$C$20,M126=Paramétrage!$C$24,M126=Paramétrage!$C$27,AND(M126&lt;&gt;Paramétrage!$C$9,Q126="Mut+ext")),0,ROUNDUP(O126/P126,0))</f>
        <v>0</v>
      </c>
      <c r="V126" s="107">
        <f>IF(OR(M126="",Q126="Mut+ext"),0,IF(VLOOKUP(M126,Paramétrage!$C$6:$E$29,2,0)=0,0,IF(P126="","saisir capacité",N126*U126*VLOOKUP(M126,Paramétrage!$C$6:$E$29,2,0))))</f>
        <v>0</v>
      </c>
      <c r="W126" s="45"/>
      <c r="X126" s="104">
        <f t="shared" si="20"/>
        <v>0</v>
      </c>
      <c r="Y126" s="106">
        <f>IF(OR(M126="",Q126="Mut+ext"),0,IF(ISERROR(W126+V126*VLOOKUP(M126,Paramétrage!$C$6:$E$29,3,0))=TRUE,X126,W126+V126*VLOOKUP(M126,Paramétrage!$C$6:$E$29,3,0)))</f>
        <v>0</v>
      </c>
      <c r="Z126" s="312"/>
      <c r="AA126" s="284"/>
      <c r="AB126" s="313"/>
      <c r="AC126" s="164"/>
      <c r="AD126" s="46"/>
      <c r="AE126" s="74">
        <f>IF(G126="",0,IF(K126="",0,IF(SUMIF(G116:G127,G126,O116:O127)=0,0,IF(OR(L126="",K126="obligatoire"),AF126/SUMIF(G116:G127,G126,O116:O127),AF126/(SUMIF(G116:G127,G126,O116:O127)/L126)))))</f>
        <v>0</v>
      </c>
      <c r="AF126" s="18">
        <f t="shared" si="21"/>
        <v>0</v>
      </c>
    </row>
    <row r="127" spans="1:32" ht="16.5" hidden="1" thickBot="1" x14ac:dyDescent="0.25">
      <c r="A127" s="317"/>
      <c r="B127" s="289"/>
      <c r="C127" s="277"/>
      <c r="D127" s="278"/>
      <c r="E127" s="269"/>
      <c r="F127" s="269"/>
      <c r="G127" s="161"/>
      <c r="H127" s="41"/>
      <c r="I127" s="165"/>
      <c r="J127" s="61"/>
      <c r="K127" s="60"/>
      <c r="L127" s="42"/>
      <c r="M127" s="43"/>
      <c r="N127" s="54"/>
      <c r="O127" s="51"/>
      <c r="P127" s="59"/>
      <c r="Q127" s="44"/>
      <c r="R127" s="283"/>
      <c r="S127" s="284"/>
      <c r="T127" s="285"/>
      <c r="U127" s="105">
        <f>IF(OR(P127="",M127=Paramétrage!$C$10,M127=Paramétrage!$C$13,M127=Paramétrage!$C$17,M127=Paramétrage!$C$20,M127=Paramétrage!$C$24,M127=Paramétrage!$C$27,AND(M127&lt;&gt;Paramétrage!$C$9,Q127="Mut+ext")),0,ROUNDUP(O127/P127,0))</f>
        <v>0</v>
      </c>
      <c r="V127" s="107">
        <f>IF(OR(M127="",Q127="Mut+ext"),0,IF(VLOOKUP(M127,Paramétrage!$C$6:$E$29,2,0)=0,0,IF(P127="","saisir capacité",N127*U127*VLOOKUP(M127,Paramétrage!$C$6:$E$29,2,0))))</f>
        <v>0</v>
      </c>
      <c r="W127" s="45"/>
      <c r="X127" s="104">
        <f t="shared" si="20"/>
        <v>0</v>
      </c>
      <c r="Y127" s="106">
        <f>IF(OR(M127="",Q127="Mut+ext"),0,IF(ISERROR(W127+V127*VLOOKUP(M127,Paramétrage!$C$6:$E$29,3,0))=TRUE,X127,W127+V127*VLOOKUP(M127,Paramétrage!$C$6:$E$29,3,0)))</f>
        <v>0</v>
      </c>
      <c r="Z127" s="312"/>
      <c r="AA127" s="284"/>
      <c r="AB127" s="313"/>
      <c r="AC127" s="164"/>
      <c r="AD127" s="46"/>
      <c r="AE127" s="74">
        <f>IF(G127="",0,IF(K127="",0,IF(SUMIF(G116:G127,G127,O116:O127)=0,0,IF(OR(L127="",K127="obligatoire"),AF127/SUMIF(G116:G127,G127,O116:O127),AF127/(SUMIF(G116:G127,G127,O116:O127)/L127)))))</f>
        <v>0</v>
      </c>
      <c r="AF127" s="18">
        <f t="shared" si="21"/>
        <v>0</v>
      </c>
    </row>
    <row r="128" spans="1:32" ht="16.5" hidden="1" thickBot="1" x14ac:dyDescent="0.25">
      <c r="A128" s="317"/>
      <c r="B128" s="289"/>
      <c r="C128" s="172"/>
      <c r="D128" s="173"/>
      <c r="E128" s="76"/>
      <c r="F128" s="76"/>
      <c r="G128" s="76"/>
      <c r="H128" s="168"/>
      <c r="I128" s="166"/>
      <c r="J128" s="127"/>
      <c r="K128" s="77"/>
      <c r="L128" s="78"/>
      <c r="M128" s="85"/>
      <c r="N128" s="79">
        <f>AE128</f>
        <v>0</v>
      </c>
      <c r="O128" s="80"/>
      <c r="P128" s="80"/>
      <c r="Q128" s="83"/>
      <c r="R128" s="81"/>
      <c r="S128" s="81"/>
      <c r="T128" s="82"/>
      <c r="U128" s="128"/>
      <c r="V128" s="84">
        <f>SUM(V116:V127)</f>
        <v>0</v>
      </c>
      <c r="W128" s="85">
        <f>SUM(W116:W127)</f>
        <v>0</v>
      </c>
      <c r="X128" s="86">
        <f>SUM(X116:X127)</f>
        <v>0</v>
      </c>
      <c r="Y128" s="87">
        <f>SUM(Y116:Y127)</f>
        <v>0</v>
      </c>
      <c r="Z128" s="129"/>
      <c r="AA128" s="130"/>
      <c r="AB128" s="131"/>
      <c r="AC128" s="132"/>
      <c r="AD128" s="133"/>
      <c r="AE128" s="134">
        <f>SUM(AE116:AE127)</f>
        <v>0</v>
      </c>
      <c r="AF128" s="135">
        <f>SUM(AF116:AF127)</f>
        <v>0</v>
      </c>
    </row>
    <row r="129" spans="1:32" ht="16.5" hidden="1" thickBot="1" x14ac:dyDescent="0.25">
      <c r="A129" s="317"/>
      <c r="B129" s="289" t="s">
        <v>136</v>
      </c>
      <c r="C129" s="273" t="s">
        <v>137</v>
      </c>
      <c r="D129" s="274"/>
      <c r="E129" s="268"/>
      <c r="F129" s="268" t="s">
        <v>64</v>
      </c>
      <c r="G129" s="161" t="s">
        <v>138</v>
      </c>
      <c r="H129" s="49"/>
      <c r="I129" s="67"/>
      <c r="J129" s="61"/>
      <c r="K129" s="72"/>
      <c r="L129" s="42"/>
      <c r="M129" s="43"/>
      <c r="N129" s="55"/>
      <c r="O129" s="52"/>
      <c r="P129" s="59"/>
      <c r="Q129" s="48"/>
      <c r="R129" s="283"/>
      <c r="S129" s="284"/>
      <c r="T129" s="285"/>
      <c r="U129" s="105">
        <f>IF(OR(P129="",M129=Paramétrage!$C$10,M129=Paramétrage!$C$13,M129=Paramétrage!$C$17,M129=Paramétrage!$C$20,M129=Paramétrage!$C$24,M129=Paramétrage!$C$27,AND(M129&lt;&gt;Paramétrage!$C$9,Q129="Mut+ext")),0,ROUNDUP(O129/P129,0))</f>
        <v>0</v>
      </c>
      <c r="V129" s="107">
        <f>IF(OR(M129="",Q129="Mut+ext"),0,IF(VLOOKUP(M129,Paramétrage!$C$6:$E$29,2,0)=0,0,IF(P129="","saisir capacité",N129*U129*VLOOKUP(M129,Paramétrage!$C$6:$E$29,2,0))))</f>
        <v>0</v>
      </c>
      <c r="W129" s="45"/>
      <c r="X129" s="104">
        <f t="shared" ref="X129:X140" si="22">IF(OR(M129="",Q129="Mut+ext"),0,IF(ISERROR(V129+W129)=TRUE,V129,V129+W129))</f>
        <v>0</v>
      </c>
      <c r="Y129" s="106">
        <f>IF(OR(M129="",Q129="Mut+ext"),0,IF(ISERROR(W129+V129*VLOOKUP(M129,Paramétrage!$C$6:$E$29,3,0))=TRUE,X129,W129+V129*VLOOKUP(M129,Paramétrage!$C$6:$E$29,3,0)))</f>
        <v>0</v>
      </c>
      <c r="Z129" s="312"/>
      <c r="AA129" s="284"/>
      <c r="AB129" s="313"/>
      <c r="AC129" s="73"/>
      <c r="AD129" s="46"/>
      <c r="AE129" s="74">
        <f>IF(G129="",0,IF(K129="",0,IF(SUMIF(G129:G140,G129,O129:O140)=0,0,IF(OR(L129="",K129="obligatoire"),AF129/SUMIF(G129:G140,G129,O129:O140),AF129/(SUMIF(G129:G140,G129,O129:O140)/L129)))))</f>
        <v>0</v>
      </c>
      <c r="AF129" s="17">
        <f t="shared" ref="AF129:AF140" si="23">N129*O129</f>
        <v>0</v>
      </c>
    </row>
    <row r="130" spans="1:32" ht="16.5" hidden="1" thickBot="1" x14ac:dyDescent="0.25">
      <c r="A130" s="317"/>
      <c r="B130" s="289"/>
      <c r="C130" s="275"/>
      <c r="D130" s="276"/>
      <c r="E130" s="268"/>
      <c r="F130" s="268"/>
      <c r="G130" s="161"/>
      <c r="H130" s="41"/>
      <c r="I130" s="67"/>
      <c r="J130" s="61"/>
      <c r="K130" s="60"/>
      <c r="L130" s="42"/>
      <c r="M130" s="43"/>
      <c r="N130" s="54"/>
      <c r="O130" s="51"/>
      <c r="P130" s="59"/>
      <c r="Q130" s="44"/>
      <c r="R130" s="283"/>
      <c r="S130" s="284"/>
      <c r="T130" s="285"/>
      <c r="U130" s="105">
        <f>IF(OR(P130="",M130=Paramétrage!$C$10,M130=Paramétrage!$C$13,M130=Paramétrage!$C$17,M130=Paramétrage!$C$20,M130=Paramétrage!$C$24,M130=Paramétrage!$C$27,AND(M130&lt;&gt;Paramétrage!$C$9,Q130="Mut+ext")),0,ROUNDUP(O130/P130,0))</f>
        <v>0</v>
      </c>
      <c r="V130" s="107">
        <f>IF(OR(M130="",Q130="Mut+ext"),0,IF(VLOOKUP(M130,Paramétrage!$C$6:$E$29,2,0)=0,0,IF(P130="","saisir capacité",N130*U130*VLOOKUP(M130,Paramétrage!$C$6:$E$29,2,0))))</f>
        <v>0</v>
      </c>
      <c r="W130" s="45"/>
      <c r="X130" s="104">
        <f t="shared" si="22"/>
        <v>0</v>
      </c>
      <c r="Y130" s="106">
        <f>IF(OR(M130="",Q130="Mut+ext"),0,IF(ISERROR(W130+V130*VLOOKUP(M130,Paramétrage!$C$6:$E$29,3,0))=TRUE,X130,W130+V130*VLOOKUP(M130,Paramétrage!$C$6:$E$29,3,0)))</f>
        <v>0</v>
      </c>
      <c r="Z130" s="312"/>
      <c r="AA130" s="284"/>
      <c r="AB130" s="313"/>
      <c r="AC130" s="164"/>
      <c r="AD130" s="46"/>
      <c r="AE130" s="74">
        <f>IF(G130="",0,IF(K130="",0,IF(SUMIF(G129:G140,G130,O129:O140)=0,0,IF(OR(L130="",K130="obligatoire"),AF130/SUMIF(G129:G140,G130,O129:O140),AF130/(SUMIF(G129:G140,G130,O129:O140)/L130)))))</f>
        <v>0</v>
      </c>
      <c r="AF130" s="18">
        <f t="shared" si="23"/>
        <v>0</v>
      </c>
    </row>
    <row r="131" spans="1:32" ht="16.5" hidden="1" thickBot="1" x14ac:dyDescent="0.25">
      <c r="A131" s="317"/>
      <c r="B131" s="289"/>
      <c r="C131" s="275"/>
      <c r="D131" s="276"/>
      <c r="E131" s="268"/>
      <c r="F131" s="268"/>
      <c r="G131" s="161"/>
      <c r="H131" s="41"/>
      <c r="I131" s="165"/>
      <c r="J131" s="61"/>
      <c r="K131" s="60"/>
      <c r="L131" s="42"/>
      <c r="M131" s="43"/>
      <c r="N131" s="54"/>
      <c r="O131" s="52"/>
      <c r="P131" s="59"/>
      <c r="Q131" s="44"/>
      <c r="R131" s="283"/>
      <c r="S131" s="284"/>
      <c r="T131" s="285"/>
      <c r="U131" s="105">
        <f>IF(OR(P131="",M131=Paramétrage!$C$10,M131=Paramétrage!$C$13,M131=Paramétrage!$C$17,M131=Paramétrage!$C$20,M131=Paramétrage!$C$24,M131=Paramétrage!$C$27,AND(M131&lt;&gt;Paramétrage!$C$9,Q131="Mut+ext")),0,ROUNDUP(O131/P131,0))</f>
        <v>0</v>
      </c>
      <c r="V131" s="107">
        <f>IF(OR(M131="",Q131="Mut+ext"),0,IF(VLOOKUP(M131,Paramétrage!$C$6:$E$29,2,0)=0,0,IF(P131="","saisir capacité",N131*U131*VLOOKUP(M131,Paramétrage!$C$6:$E$29,2,0))))</f>
        <v>0</v>
      </c>
      <c r="W131" s="45"/>
      <c r="X131" s="104">
        <f t="shared" si="22"/>
        <v>0</v>
      </c>
      <c r="Y131" s="106">
        <f>IF(OR(M131="",Q131="Mut+ext"),0,IF(ISERROR(W131+V131*VLOOKUP(M131,Paramétrage!$C$6:$E$29,3,0))=TRUE,X131,W131+V131*VLOOKUP(M131,Paramétrage!$C$6:$E$29,3,0)))</f>
        <v>0</v>
      </c>
      <c r="Z131" s="312"/>
      <c r="AA131" s="284"/>
      <c r="AB131" s="313"/>
      <c r="AC131" s="164"/>
      <c r="AD131" s="46"/>
      <c r="AE131" s="74">
        <f>IF(G131="",0,IF(K131="",0,IF(SUMIF(G125:G136,G131,O125:O136)=0,0,IF(OR(L131="",K131="obligatoire"),AF131/SUMIF(G125:G136,G131,O125:O136),AF131/(SUMIF(G125:G136,G131,O125:O136)/L131)))))</f>
        <v>0</v>
      </c>
      <c r="AF131" s="18">
        <f t="shared" si="23"/>
        <v>0</v>
      </c>
    </row>
    <row r="132" spans="1:32" ht="16.5" hidden="1" thickBot="1" x14ac:dyDescent="0.25">
      <c r="A132" s="317"/>
      <c r="B132" s="289"/>
      <c r="C132" s="275"/>
      <c r="D132" s="276"/>
      <c r="E132" s="268"/>
      <c r="F132" s="268"/>
      <c r="G132" s="163"/>
      <c r="H132" s="41"/>
      <c r="I132" s="165"/>
      <c r="J132" s="61"/>
      <c r="K132" s="60"/>
      <c r="L132" s="42"/>
      <c r="M132" s="43"/>
      <c r="N132" s="54"/>
      <c r="O132" s="53"/>
      <c r="P132" s="59"/>
      <c r="Q132" s="44"/>
      <c r="R132" s="283"/>
      <c r="S132" s="284"/>
      <c r="T132" s="285"/>
      <c r="U132" s="105">
        <f>IF(OR(P132="",M132=Paramétrage!$C$10,M132=Paramétrage!$C$13,M132=Paramétrage!$C$17,M132=Paramétrage!$C$20,M132=Paramétrage!$C$24,M132=Paramétrage!$C$27,AND(M132&lt;&gt;Paramétrage!$C$9,Q132="Mut+ext")),0,ROUNDUP(O132/P132,0))</f>
        <v>0</v>
      </c>
      <c r="V132" s="107">
        <f>IF(OR(M132="",Q132="Mut+ext"),0,IF(VLOOKUP(M132,Paramétrage!$C$6:$E$29,2,0)=0,0,IF(P132="","saisir capacité",N132*U132*VLOOKUP(M132,Paramétrage!$C$6:$E$29,2,0))))</f>
        <v>0</v>
      </c>
      <c r="W132" s="45"/>
      <c r="X132" s="104">
        <f t="shared" si="22"/>
        <v>0</v>
      </c>
      <c r="Y132" s="106">
        <f>IF(OR(M132="",Q132="Mut+ext"),0,IF(ISERROR(W132+V132*VLOOKUP(M132,Paramétrage!$C$6:$E$29,3,0))=TRUE,X132,W132+V132*VLOOKUP(M132,Paramétrage!$C$6:$E$29,3,0)))</f>
        <v>0</v>
      </c>
      <c r="Z132" s="312"/>
      <c r="AA132" s="284"/>
      <c r="AB132" s="313"/>
      <c r="AC132" s="62"/>
      <c r="AD132" s="46"/>
      <c r="AE132" s="74">
        <f>IF(G132="",0,IF(K132="",0,IF(SUMIF(G125:G136,G132,O125:O136)=0,0,IF(OR(L132="",K132="obligatoire"),AF132/SUMIF(G125:G136,G132,O125:O136),AF132/(SUMIF(G125:G136,G132,O125:O136)/L132)))))</f>
        <v>0</v>
      </c>
      <c r="AF132" s="18">
        <f t="shared" si="23"/>
        <v>0</v>
      </c>
    </row>
    <row r="133" spans="1:32" ht="16.5" hidden="1" thickBot="1" x14ac:dyDescent="0.25">
      <c r="A133" s="317"/>
      <c r="B133" s="289"/>
      <c r="C133" s="275"/>
      <c r="D133" s="276"/>
      <c r="E133" s="268"/>
      <c r="F133" s="268"/>
      <c r="G133" s="161"/>
      <c r="H133" s="41"/>
      <c r="I133" s="165"/>
      <c r="J133" s="61"/>
      <c r="K133" s="60"/>
      <c r="L133" s="42"/>
      <c r="M133" s="43"/>
      <c r="N133" s="54"/>
      <c r="O133" s="52"/>
      <c r="P133" s="59"/>
      <c r="Q133" s="44"/>
      <c r="R133" s="283"/>
      <c r="S133" s="284"/>
      <c r="T133" s="285"/>
      <c r="U133" s="105">
        <f>IF(OR(P133="",M133=Paramétrage!$C$10,M133=Paramétrage!$C$13,M133=Paramétrage!$C$17,M133=Paramétrage!$C$20,M133=Paramétrage!$C$24,M133=Paramétrage!$C$27,AND(M133&lt;&gt;Paramétrage!$C$9,Q133="Mut+ext")),0,ROUNDUP(O133/P133,0))</f>
        <v>0</v>
      </c>
      <c r="V133" s="107">
        <f>IF(OR(M133="",Q133="Mut+ext"),0,IF(VLOOKUP(M133,Paramétrage!$C$6:$E$29,2,0)=0,0,IF(P133="","saisir capacité",N133*U133*VLOOKUP(M133,Paramétrage!$C$6:$E$29,2,0))))</f>
        <v>0</v>
      </c>
      <c r="W133" s="45"/>
      <c r="X133" s="104">
        <f t="shared" si="22"/>
        <v>0</v>
      </c>
      <c r="Y133" s="106">
        <f>IF(OR(M133="",Q133="Mut+ext"),0,IF(ISERROR(W133+V133*VLOOKUP(M133,Paramétrage!$C$6:$E$29,3,0))=TRUE,X133,W133+V133*VLOOKUP(M133,Paramétrage!$C$6:$E$29,3,0)))</f>
        <v>0</v>
      </c>
      <c r="Z133" s="312"/>
      <c r="AA133" s="284"/>
      <c r="AB133" s="313"/>
      <c r="AC133" s="164"/>
      <c r="AD133" s="46"/>
      <c r="AE133" s="74">
        <f>IF(G133="",0,IF(K133="",0,IF(SUMIF(G125:G136,G133,O125:O136)=0,0,IF(OR(L133="",K133="obligatoire"),AF133/SUMIF(G125:G136,G133,O125:O136),AF133/(SUMIF(G125:G136,G133,O125:O136)/L133)))))</f>
        <v>0</v>
      </c>
      <c r="AF133" s="18">
        <f t="shared" si="23"/>
        <v>0</v>
      </c>
    </row>
    <row r="134" spans="1:32" ht="16.5" hidden="1" thickBot="1" x14ac:dyDescent="0.25">
      <c r="A134" s="317"/>
      <c r="B134" s="289"/>
      <c r="C134" s="275"/>
      <c r="D134" s="276"/>
      <c r="E134" s="268"/>
      <c r="F134" s="268"/>
      <c r="G134" s="161"/>
      <c r="H134" s="41"/>
      <c r="I134" s="165"/>
      <c r="J134" s="61"/>
      <c r="K134" s="60"/>
      <c r="L134" s="42"/>
      <c r="M134" s="43"/>
      <c r="N134" s="54"/>
      <c r="O134" s="53"/>
      <c r="P134" s="59"/>
      <c r="Q134" s="44"/>
      <c r="R134" s="283"/>
      <c r="S134" s="284"/>
      <c r="T134" s="285"/>
      <c r="U134" s="105">
        <f>IF(OR(P134="",M134=Paramétrage!$C$10,M134=Paramétrage!$C$13,M134=Paramétrage!$C$17,M134=Paramétrage!$C$20,M134=Paramétrage!$C$24,M134=Paramétrage!$C$27,AND(M134&lt;&gt;Paramétrage!$C$9,Q134="Mut+ext")),0,ROUNDUP(O134/P134,0))</f>
        <v>0</v>
      </c>
      <c r="V134" s="107">
        <f>IF(OR(M134="",Q134="Mut+ext"),0,IF(VLOOKUP(M134,Paramétrage!$C$6:$E$29,2,0)=0,0,IF(P134="","saisir capacité",N134*U134*VLOOKUP(M134,Paramétrage!$C$6:$E$29,2,0))))</f>
        <v>0</v>
      </c>
      <c r="W134" s="45"/>
      <c r="X134" s="104">
        <f t="shared" si="22"/>
        <v>0</v>
      </c>
      <c r="Y134" s="106">
        <f>IF(OR(M134="",Q134="Mut+ext"),0,IF(ISERROR(W134+V134*VLOOKUP(M134,Paramétrage!$C$6:$E$29,3,0))=TRUE,X134,W134+V134*VLOOKUP(M134,Paramétrage!$C$6:$E$29,3,0)))</f>
        <v>0</v>
      </c>
      <c r="Z134" s="312"/>
      <c r="AA134" s="284"/>
      <c r="AB134" s="313"/>
      <c r="AC134" s="164"/>
      <c r="AD134" s="46"/>
      <c r="AE134" s="74">
        <f>IF(G134="",0,IF(K134="",0,IF(SUMIF(G125:G136,G134,O125:O136)=0,0,IF(OR(L134="",K134="obligatoire"),AF134/SUMIF(G125:G136,G134,O125:O136),AF134/(SUMIF(G125:G136,G134,O125:O136)/L134)))))</f>
        <v>0</v>
      </c>
      <c r="AF134" s="18">
        <f t="shared" si="23"/>
        <v>0</v>
      </c>
    </row>
    <row r="135" spans="1:32" ht="16.5" hidden="1" thickBot="1" x14ac:dyDescent="0.25">
      <c r="A135" s="317"/>
      <c r="B135" s="289"/>
      <c r="C135" s="275"/>
      <c r="D135" s="276"/>
      <c r="E135" s="268"/>
      <c r="F135" s="268"/>
      <c r="G135" s="161"/>
      <c r="H135" s="41"/>
      <c r="I135" s="165"/>
      <c r="J135" s="61"/>
      <c r="K135" s="60"/>
      <c r="L135" s="42"/>
      <c r="M135" s="43"/>
      <c r="N135" s="54"/>
      <c r="O135" s="52"/>
      <c r="P135" s="59"/>
      <c r="Q135" s="44"/>
      <c r="R135" s="283"/>
      <c r="S135" s="284"/>
      <c r="T135" s="285"/>
      <c r="U135" s="105">
        <f>IF(OR(P135="",M135=Paramétrage!$C$10,M135=Paramétrage!$C$13,M135=Paramétrage!$C$17,M135=Paramétrage!$C$20,M135=Paramétrage!$C$24,M135=Paramétrage!$C$27,AND(M135&lt;&gt;Paramétrage!$C$9,Q135="Mut+ext")),0,ROUNDUP(O135/P135,0))</f>
        <v>0</v>
      </c>
      <c r="V135" s="107">
        <f>IF(OR(M135="",Q135="Mut+ext"),0,IF(VLOOKUP(M135,Paramétrage!$C$6:$E$29,2,0)=0,0,IF(P135="","saisir capacité",N135*U135*VLOOKUP(M135,Paramétrage!$C$6:$E$29,2,0))))</f>
        <v>0</v>
      </c>
      <c r="W135" s="45"/>
      <c r="X135" s="104">
        <f t="shared" si="22"/>
        <v>0</v>
      </c>
      <c r="Y135" s="106">
        <f>IF(OR(M135="",Q135="Mut+ext"),0,IF(ISERROR(W135+V135*VLOOKUP(M135,Paramétrage!$C$6:$E$29,3,0))=TRUE,X135,W135+V135*VLOOKUP(M135,Paramétrage!$C$6:$E$29,3,0)))</f>
        <v>0</v>
      </c>
      <c r="Z135" s="312"/>
      <c r="AA135" s="284"/>
      <c r="AB135" s="313"/>
      <c r="AC135" s="164"/>
      <c r="AD135" s="46"/>
      <c r="AE135" s="74">
        <f>IF(G135="",0,IF(K135="",0,IF(SUMIF(G129:G140,G135,O129:O140)=0,0,IF(OR(L135="",K135="obligatoire"),AF135/SUMIF(G129:G140,G135,O129:O140),AF135/(SUMIF(G129:G140,G135,O129:O140)/L135)))))</f>
        <v>0</v>
      </c>
      <c r="AF135" s="18">
        <f t="shared" si="23"/>
        <v>0</v>
      </c>
    </row>
    <row r="136" spans="1:32" ht="16.5" hidden="1" thickBot="1" x14ac:dyDescent="0.25">
      <c r="A136" s="317"/>
      <c r="B136" s="289"/>
      <c r="C136" s="275"/>
      <c r="D136" s="276"/>
      <c r="E136" s="268"/>
      <c r="F136" s="268"/>
      <c r="G136" s="163"/>
      <c r="H136" s="41"/>
      <c r="I136" s="165"/>
      <c r="J136" s="61"/>
      <c r="K136" s="60"/>
      <c r="L136" s="42"/>
      <c r="M136" s="43"/>
      <c r="N136" s="54"/>
      <c r="O136" s="53"/>
      <c r="P136" s="59"/>
      <c r="Q136" s="44"/>
      <c r="R136" s="283"/>
      <c r="S136" s="284"/>
      <c r="T136" s="285"/>
      <c r="U136" s="105">
        <f>IF(OR(P136="",M136=Paramétrage!$C$10,M136=Paramétrage!$C$13,M136=Paramétrage!$C$17,M136=Paramétrage!$C$20,M136=Paramétrage!$C$24,M136=Paramétrage!$C$27,AND(M136&lt;&gt;Paramétrage!$C$9,Q136="Mut+ext")),0,ROUNDUP(O136/P136,0))</f>
        <v>0</v>
      </c>
      <c r="V136" s="107">
        <f>IF(OR(M136="",Q136="Mut+ext"),0,IF(VLOOKUP(M136,Paramétrage!$C$6:$E$29,2,0)=0,0,IF(P136="","saisir capacité",N136*U136*VLOOKUP(M136,Paramétrage!$C$6:$E$29,2,0))))</f>
        <v>0</v>
      </c>
      <c r="W136" s="45"/>
      <c r="X136" s="104">
        <f t="shared" si="22"/>
        <v>0</v>
      </c>
      <c r="Y136" s="106">
        <f>IF(OR(M136="",Q136="Mut+ext"),0,IF(ISERROR(W136+V136*VLOOKUP(M136,Paramétrage!$C$6:$E$29,3,0))=TRUE,X136,W136+V136*VLOOKUP(M136,Paramétrage!$C$6:$E$29,3,0)))</f>
        <v>0</v>
      </c>
      <c r="Z136" s="312"/>
      <c r="AA136" s="284"/>
      <c r="AB136" s="313"/>
      <c r="AC136" s="62"/>
      <c r="AD136" s="46"/>
      <c r="AE136" s="74">
        <f>IF(G136="",0,IF(K136="",0,IF(SUMIF(G129:G140,G136,O129:O140)=0,0,IF(OR(L136="",K136="obligatoire"),AF136/SUMIF(G129:G140,G136,O129:O140),AF136/(SUMIF(G129:G140,G136,O129:O140)/L136)))))</f>
        <v>0</v>
      </c>
      <c r="AF136" s="18">
        <f t="shared" si="23"/>
        <v>0</v>
      </c>
    </row>
    <row r="137" spans="1:32" ht="16.5" hidden="1" thickBot="1" x14ac:dyDescent="0.25">
      <c r="A137" s="317"/>
      <c r="B137" s="289"/>
      <c r="C137" s="275"/>
      <c r="D137" s="276"/>
      <c r="E137" s="268"/>
      <c r="F137" s="268"/>
      <c r="G137" s="161"/>
      <c r="H137" s="66"/>
      <c r="I137" s="165"/>
      <c r="J137" s="61"/>
      <c r="K137" s="60"/>
      <c r="L137" s="42"/>
      <c r="M137" s="43"/>
      <c r="N137" s="54"/>
      <c r="O137" s="52"/>
      <c r="P137" s="59"/>
      <c r="Q137" s="44"/>
      <c r="R137" s="283"/>
      <c r="S137" s="284"/>
      <c r="T137" s="285"/>
      <c r="U137" s="105">
        <f>IF(OR(P137="",M137=Paramétrage!$C$10,M137=Paramétrage!$C$13,M137=Paramétrage!$C$17,M137=Paramétrage!$C$20,M137=Paramétrage!$C$24,M137=Paramétrage!$C$27,AND(M137&lt;&gt;Paramétrage!$C$9,Q137="Mut+ext")),0,ROUNDUP(O137/P137,0))</f>
        <v>0</v>
      </c>
      <c r="V137" s="107">
        <f>IF(OR(M137="",Q137="Mut+ext"),0,IF(VLOOKUP(M137,Paramétrage!$C$6:$E$29,2,0)=0,0,IF(P137="","saisir capacité",N137*U137*VLOOKUP(M137,Paramétrage!$C$6:$E$29,2,0))))</f>
        <v>0</v>
      </c>
      <c r="W137" s="45"/>
      <c r="X137" s="104">
        <f t="shared" si="22"/>
        <v>0</v>
      </c>
      <c r="Y137" s="106">
        <f>IF(OR(M137="",Q137="Mut+ext"),0,IF(ISERROR(W137+V137*VLOOKUP(M137,Paramétrage!$C$6:$E$29,3,0))=TRUE,X137,W137+V137*VLOOKUP(M137,Paramétrage!$C$6:$E$29,3,0)))</f>
        <v>0</v>
      </c>
      <c r="Z137" s="312"/>
      <c r="AA137" s="284"/>
      <c r="AB137" s="313"/>
      <c r="AC137" s="164"/>
      <c r="AD137" s="46"/>
      <c r="AE137" s="74">
        <f>IF(G137="",0,IF(K137="",0,IF(SUMIF(G129:G140,G137,O129:O140)=0,0,IF(OR(L137="",K137="obligatoire"),AF137/SUMIF(G129:G140,G137,O129:O140),AF137/(SUMIF(G129:G140,G137,O129:O140)/L137)))))</f>
        <v>0</v>
      </c>
      <c r="AF137" s="18">
        <f t="shared" si="23"/>
        <v>0</v>
      </c>
    </row>
    <row r="138" spans="1:32" ht="16.5" hidden="1" thickBot="1" x14ac:dyDescent="0.25">
      <c r="A138" s="317"/>
      <c r="B138" s="289"/>
      <c r="C138" s="275"/>
      <c r="D138" s="276"/>
      <c r="E138" s="268"/>
      <c r="F138" s="268"/>
      <c r="G138" s="161"/>
      <c r="H138" s="66"/>
      <c r="I138" s="165"/>
      <c r="J138" s="61"/>
      <c r="K138" s="60"/>
      <c r="L138" s="42"/>
      <c r="M138" s="43"/>
      <c r="N138" s="54"/>
      <c r="O138" s="53"/>
      <c r="P138" s="59"/>
      <c r="Q138" s="44"/>
      <c r="R138" s="283"/>
      <c r="S138" s="284"/>
      <c r="T138" s="285"/>
      <c r="U138" s="105">
        <f>IF(OR(P138="",M138=Paramétrage!$C$10,M138=Paramétrage!$C$13,M138=Paramétrage!$C$17,M138=Paramétrage!$C$20,M138=Paramétrage!$C$24,M138=Paramétrage!$C$27,AND(M138&lt;&gt;Paramétrage!$C$9,Q138="Mut+ext")),0,ROUNDUP(O138/P138,0))</f>
        <v>0</v>
      </c>
      <c r="V138" s="107">
        <f>IF(OR(M138="",Q138="Mut+ext"),0,IF(VLOOKUP(M138,Paramétrage!$C$6:$E$29,2,0)=0,0,IF(P138="","saisir capacité",N138*U138*VLOOKUP(M138,Paramétrage!$C$6:$E$29,2,0))))</f>
        <v>0</v>
      </c>
      <c r="W138" s="45"/>
      <c r="X138" s="104">
        <f t="shared" si="22"/>
        <v>0</v>
      </c>
      <c r="Y138" s="106">
        <f>IF(OR(M138="",Q138="Mut+ext"),0,IF(ISERROR(W138+V138*VLOOKUP(M138,Paramétrage!$C$6:$E$29,3,0))=TRUE,X138,W138+V138*VLOOKUP(M138,Paramétrage!$C$6:$E$29,3,0)))</f>
        <v>0</v>
      </c>
      <c r="Z138" s="312"/>
      <c r="AA138" s="284"/>
      <c r="AB138" s="313"/>
      <c r="AC138" s="164"/>
      <c r="AD138" s="46"/>
      <c r="AE138" s="74">
        <f>IF(G138="",0,IF(K138="",0,IF(SUMIF(G129:G140,G138,O129:O140)=0,0,IF(OR(L138="",K138="obligatoire"),AF138/SUMIF(G129:G140,G138,O129:O140),AF138/(SUMIF(G129:G140,G138,O129:O140)/L138)))))</f>
        <v>0</v>
      </c>
      <c r="AF138" s="18">
        <f t="shared" si="23"/>
        <v>0</v>
      </c>
    </row>
    <row r="139" spans="1:32" ht="16.5" hidden="1" thickBot="1" x14ac:dyDescent="0.25">
      <c r="A139" s="317"/>
      <c r="B139" s="289"/>
      <c r="C139" s="275"/>
      <c r="D139" s="276"/>
      <c r="E139" s="268"/>
      <c r="F139" s="268"/>
      <c r="G139" s="161"/>
      <c r="H139" s="66"/>
      <c r="I139" s="165"/>
      <c r="J139" s="61"/>
      <c r="K139" s="60"/>
      <c r="L139" s="42"/>
      <c r="M139" s="43"/>
      <c r="N139" s="54"/>
      <c r="O139" s="52"/>
      <c r="P139" s="59"/>
      <c r="Q139" s="44"/>
      <c r="R139" s="283"/>
      <c r="S139" s="284"/>
      <c r="T139" s="285"/>
      <c r="U139" s="105">
        <f>IF(OR(P139="",M139=Paramétrage!$C$10,M139=Paramétrage!$C$13,M139=Paramétrage!$C$17,M139=Paramétrage!$C$20,M139=Paramétrage!$C$24,M139=Paramétrage!$C$27,AND(M139&lt;&gt;Paramétrage!$C$9,Q139="Mut+ext")),0,ROUNDUP(O139/P139,0))</f>
        <v>0</v>
      </c>
      <c r="V139" s="107">
        <f>IF(OR(M139="",Q139="Mut+ext"),0,IF(VLOOKUP(M139,Paramétrage!$C$6:$E$29,2,0)=0,0,IF(P139="","saisir capacité",N139*U139*VLOOKUP(M139,Paramétrage!$C$6:$E$29,2,0))))</f>
        <v>0</v>
      </c>
      <c r="W139" s="45"/>
      <c r="X139" s="104">
        <f t="shared" si="22"/>
        <v>0</v>
      </c>
      <c r="Y139" s="106">
        <f>IF(OR(M139="",Q139="Mut+ext"),0,IF(ISERROR(W139+V139*VLOOKUP(M139,Paramétrage!$C$6:$E$29,3,0))=TRUE,X139,W139+V139*VLOOKUP(M139,Paramétrage!$C$6:$E$29,3,0)))</f>
        <v>0</v>
      </c>
      <c r="Z139" s="312"/>
      <c r="AA139" s="284"/>
      <c r="AB139" s="313"/>
      <c r="AC139" s="164"/>
      <c r="AD139" s="46"/>
      <c r="AE139" s="74">
        <f>IF(G139="",0,IF(K139="",0,IF(SUMIF(G129:G140,G139,O129:O140)=0,0,IF(OR(L139="",K139="obligatoire"),AF139/SUMIF(G129:G140,G139,O129:O140),AF139/(SUMIF(G129:G140,G139,O129:O140)/L139)))))</f>
        <v>0</v>
      </c>
      <c r="AF139" s="18">
        <f t="shared" si="23"/>
        <v>0</v>
      </c>
    </row>
    <row r="140" spans="1:32" ht="16.5" hidden="1" thickBot="1" x14ac:dyDescent="0.25">
      <c r="A140" s="317"/>
      <c r="B140" s="289"/>
      <c r="C140" s="277"/>
      <c r="D140" s="278"/>
      <c r="E140" s="269"/>
      <c r="F140" s="269"/>
      <c r="G140" s="161"/>
      <c r="H140" s="66"/>
      <c r="I140" s="165"/>
      <c r="J140" s="61"/>
      <c r="K140" s="60"/>
      <c r="L140" s="42"/>
      <c r="M140" s="43"/>
      <c r="N140" s="54"/>
      <c r="O140" s="51"/>
      <c r="P140" s="59"/>
      <c r="Q140" s="44"/>
      <c r="R140" s="283"/>
      <c r="S140" s="284"/>
      <c r="T140" s="285"/>
      <c r="U140" s="105">
        <f>IF(OR(P140="",M140=Paramétrage!$C$10,M140=Paramétrage!$C$13,M140=Paramétrage!$C$17,M140=Paramétrage!$C$20,M140=Paramétrage!$C$24,M140=Paramétrage!$C$27,AND(M140&lt;&gt;Paramétrage!$C$9,Q140="Mut+ext")),0,ROUNDUP(O140/P140,0))</f>
        <v>0</v>
      </c>
      <c r="V140" s="107">
        <f>IF(OR(M140="",Q140="Mut+ext"),0,IF(VLOOKUP(M140,Paramétrage!$C$6:$E$29,2,0)=0,0,IF(P140="","saisir capacité",N140*U140*VLOOKUP(M140,Paramétrage!$C$6:$E$29,2,0))))</f>
        <v>0</v>
      </c>
      <c r="W140" s="45"/>
      <c r="X140" s="104">
        <f t="shared" si="22"/>
        <v>0</v>
      </c>
      <c r="Y140" s="106">
        <f>IF(OR(M140="",Q140="Mut+ext"),0,IF(ISERROR(W140+V140*VLOOKUP(M140,Paramétrage!$C$6:$E$29,3,0))=TRUE,X140,W140+V140*VLOOKUP(M140,Paramétrage!$C$6:$E$29,3,0)))</f>
        <v>0</v>
      </c>
      <c r="Z140" s="312"/>
      <c r="AA140" s="284"/>
      <c r="AB140" s="313"/>
      <c r="AC140" s="164"/>
      <c r="AD140" s="46"/>
      <c r="AE140" s="74">
        <f>IF(G140="",0,IF(K140="",0,IF(SUMIF(G129:G140,G140,O129:O140)=0,0,IF(OR(L140="",K140="obligatoire"),AF140/SUMIF(G129:G140,G140,O129:O140),AF140/(SUMIF(G129:G140,G140,O129:O140)/L140)))))</f>
        <v>0</v>
      </c>
      <c r="AF140" s="18">
        <f t="shared" si="23"/>
        <v>0</v>
      </c>
    </row>
    <row r="141" spans="1:32" ht="16.5" hidden="1" thickBot="1" x14ac:dyDescent="0.25">
      <c r="A141" s="317"/>
      <c r="B141" s="289"/>
      <c r="C141" s="172"/>
      <c r="D141" s="173"/>
      <c r="E141" s="76"/>
      <c r="F141" s="76"/>
      <c r="G141" s="76"/>
      <c r="H141" s="168"/>
      <c r="I141" s="166"/>
      <c r="J141" s="127"/>
      <c r="K141" s="77"/>
      <c r="L141" s="78"/>
      <c r="M141" s="85"/>
      <c r="N141" s="79">
        <f>AE141</f>
        <v>0</v>
      </c>
      <c r="O141" s="80"/>
      <c r="P141" s="80"/>
      <c r="Q141" s="83"/>
      <c r="R141" s="81"/>
      <c r="S141" s="81"/>
      <c r="T141" s="82"/>
      <c r="U141" s="128"/>
      <c r="V141" s="84">
        <f>SUM(V129:V140)</f>
        <v>0</v>
      </c>
      <c r="W141" s="85">
        <f>SUM(W129:W140)</f>
        <v>0</v>
      </c>
      <c r="X141" s="86">
        <f>SUM(X129:X140)</f>
        <v>0</v>
      </c>
      <c r="Y141" s="87">
        <f>SUM(Y129:Y140)</f>
        <v>0</v>
      </c>
      <c r="Z141" s="129"/>
      <c r="AA141" s="130"/>
      <c r="AB141" s="131"/>
      <c r="AC141" s="132"/>
      <c r="AD141" s="133"/>
      <c r="AE141" s="134">
        <f>SUM(AE129:AE140)</f>
        <v>0</v>
      </c>
      <c r="AF141" s="135">
        <f>SUM(AF129:AF140)</f>
        <v>0</v>
      </c>
    </row>
    <row r="142" spans="1:32" ht="16.5" thickBot="1" x14ac:dyDescent="0.25">
      <c r="A142" s="318"/>
      <c r="B142" s="110"/>
      <c r="C142" s="110"/>
      <c r="D142" s="110"/>
      <c r="E142" s="211">
        <f>E12+E25+E38+E51+E64+E77+E90+E103+E116+E129</f>
        <v>11</v>
      </c>
      <c r="F142" s="136"/>
      <c r="G142" s="111"/>
      <c r="H142" s="140"/>
      <c r="I142" s="140"/>
      <c r="J142" s="137"/>
      <c r="K142" s="110"/>
      <c r="L142" s="110"/>
      <c r="M142" s="112"/>
      <c r="N142" s="113">
        <f>N89+N76+N63+N50+N37+N24+N102+N115+N128+N141</f>
        <v>52</v>
      </c>
      <c r="O142" s="114"/>
      <c r="P142" s="110"/>
      <c r="Q142" s="138"/>
      <c r="R142" s="114"/>
      <c r="S142" s="114"/>
      <c r="T142" s="115"/>
      <c r="U142" s="137"/>
      <c r="V142" s="116">
        <f>V89+V76+V63+V50+V37+V24+V102+V115+V128+V141</f>
        <v>80</v>
      </c>
      <c r="W142" s="116">
        <f>W89+W76+W63+W50+W37+W24+W102+W115+W128+W141</f>
        <v>0</v>
      </c>
      <c r="X142" s="116">
        <f>X89+X76+X63+X50+X37+X24+X102+X115+X128+X141</f>
        <v>80</v>
      </c>
      <c r="Y142" s="116">
        <f>Y89+Y76+Y63+Y50+Y37+Y24+Y102+Y115+Y128+Y141</f>
        <v>80</v>
      </c>
      <c r="Z142" s="139"/>
      <c r="AA142" s="140"/>
      <c r="AB142" s="117"/>
      <c r="AC142" s="140"/>
      <c r="AD142" s="141"/>
      <c r="AE142" s="142">
        <f>SUM(AE12:AE89)/2</f>
        <v>52</v>
      </c>
      <c r="AF142" s="143">
        <f>SUM(AF12:AF76)</f>
        <v>2400</v>
      </c>
    </row>
    <row r="143" spans="1:32" ht="14.45" customHeight="1" x14ac:dyDescent="0.2">
      <c r="A143" s="322" t="s">
        <v>139</v>
      </c>
      <c r="B143" s="289" t="s">
        <v>140</v>
      </c>
      <c r="C143" s="314" t="s">
        <v>141</v>
      </c>
      <c r="D143" s="315"/>
      <c r="E143" s="281">
        <v>0</v>
      </c>
      <c r="F143" s="268" t="s">
        <v>64</v>
      </c>
      <c r="G143" s="226" t="s">
        <v>142</v>
      </c>
      <c r="H143" s="215" t="s">
        <v>66</v>
      </c>
      <c r="I143" s="216" t="s">
        <v>143</v>
      </c>
      <c r="J143" s="217">
        <v>16</v>
      </c>
      <c r="K143" s="227" t="s">
        <v>64</v>
      </c>
      <c r="L143" s="219"/>
      <c r="M143" s="220" t="s">
        <v>68</v>
      </c>
      <c r="N143" s="228"/>
      <c r="O143" s="229"/>
      <c r="P143" s="234">
        <v>40</v>
      </c>
      <c r="Q143" s="224"/>
      <c r="R143" s="319" t="s">
        <v>197</v>
      </c>
      <c r="S143" s="320"/>
      <c r="T143" s="321"/>
      <c r="U143" s="108">
        <f>IF(OR(P143="",M143=Paramétrage!$C$10,M143=Paramétrage!$C$13,M143=Paramétrage!$C$17,M143=Paramétrage!$C$20,M143=Paramétrage!$C$24,M143=Paramétrage!$C$27,AND(M143&lt;&gt;Paramétrage!$C$9,Q143="Mut+ext")),0,ROUNDUP(O143/P143,0))</f>
        <v>0</v>
      </c>
      <c r="V143" s="102">
        <f>IF(OR(M143="",Q143="Mut+ext"),0,IF(VLOOKUP(M143,Paramétrage!$C$6:$E$29,2,0)=0,0,IF(P143="","saisir capacité",N143*U143*VLOOKUP(M143,Paramétrage!$C$6:$E$29,2,0))))</f>
        <v>0</v>
      </c>
      <c r="W143" s="45"/>
      <c r="X143" s="103">
        <f t="shared" ref="X143:X154" si="24">IF(OR(M143="",Q143="Mut+ext"),0,IF(ISERROR(V143+W143)=TRUE,V143,V143+W143))</f>
        <v>0</v>
      </c>
      <c r="Y143" s="109">
        <f>IF(OR(M143="",Q143="Mut+ext"),0,IF(ISERROR(W143+V143*VLOOKUP(M143,Paramétrage!$C$6:$E$29,3,0))=TRUE,X143,W143+V143*VLOOKUP(M143,Paramétrage!$C$6:$E$29,3,0)))</f>
        <v>0</v>
      </c>
      <c r="Z143" s="319" t="s">
        <v>197</v>
      </c>
      <c r="AA143" s="320"/>
      <c r="AB143" s="321"/>
      <c r="AC143" s="164"/>
      <c r="AD143" s="47"/>
      <c r="AE143" s="74">
        <f>IF(G143="",0,IF(K143="",0,IF(SUMIF(G143:G154,G143,O143:O154)=0,0,IF(OR(L143="",K143="obligatoire"),AF143/SUMIF(G143:G154,G143,O143:O154),AF143/(SUMIF(G143:G154,G143,O143:O154)/L143)))))</f>
        <v>0</v>
      </c>
      <c r="AF143" s="17">
        <f t="shared" ref="AF143:AF154" si="25">N143*O143</f>
        <v>0</v>
      </c>
    </row>
    <row r="144" spans="1:32" x14ac:dyDescent="0.2">
      <c r="A144" s="323"/>
      <c r="B144" s="289"/>
      <c r="C144" s="275"/>
      <c r="D144" s="276"/>
      <c r="E144" s="281"/>
      <c r="F144" s="268"/>
      <c r="G144" s="214" t="s">
        <v>144</v>
      </c>
      <c r="H144" s="230" t="s">
        <v>66</v>
      </c>
      <c r="I144" s="216" t="s">
        <v>145</v>
      </c>
      <c r="J144" s="217">
        <v>16</v>
      </c>
      <c r="K144" s="227" t="s">
        <v>64</v>
      </c>
      <c r="L144" s="219"/>
      <c r="M144" s="220" t="s">
        <v>68</v>
      </c>
      <c r="N144" s="228"/>
      <c r="O144" s="229"/>
      <c r="P144" s="223">
        <v>40</v>
      </c>
      <c r="Q144" s="225"/>
      <c r="R144" s="319" t="s">
        <v>197</v>
      </c>
      <c r="S144" s="320"/>
      <c r="T144" s="321"/>
      <c r="U144" s="108">
        <f>IF(OR(P144="",M144=Paramétrage!$C$10,M144=Paramétrage!$C$13,M144=Paramétrage!$C$17,M144=Paramétrage!$C$20,M144=Paramétrage!$C$24,M144=Paramétrage!$C$27,AND(M144&lt;&gt;Paramétrage!$C$9,Q144="Mut+ext")),0,ROUNDUP(O144/P144,0))</f>
        <v>0</v>
      </c>
      <c r="V144" s="102">
        <f>IF(OR(M144="",Q144="Mut+ext"),0,IF(VLOOKUP(M144,Paramétrage!$C$6:$E$29,2,0)=0,0,IF(P144="","saisir capacité",N144*U144*VLOOKUP(M144,Paramétrage!$C$6:$E$29,2,0))))</f>
        <v>0</v>
      </c>
      <c r="W144" s="45"/>
      <c r="X144" s="103">
        <f t="shared" si="24"/>
        <v>0</v>
      </c>
      <c r="Y144" s="109">
        <f>IF(OR(M144="",Q144="Mut+ext"),0,IF(ISERROR(W144+V144*VLOOKUP(M144,Paramétrage!$C$6:$E$29,3,0))=TRUE,X144,W144+V144*VLOOKUP(M144,Paramétrage!$C$6:$E$29,3,0)))</f>
        <v>0</v>
      </c>
      <c r="Z144" s="319" t="s">
        <v>197</v>
      </c>
      <c r="AA144" s="320"/>
      <c r="AB144" s="321"/>
      <c r="AC144" s="164"/>
      <c r="AD144" s="46"/>
      <c r="AE144" s="74">
        <f>IF(G144="",0,IF(K144="",0,IF(SUMIF(G143:G154,G144,O143:O154)=0,0,IF(OR(L144="",K144="obligatoire"),AF144/SUMIF(G143:G154,G144,O143:O154),AF144/(SUMIF(G143:G154,G144,O143:O154)/L144)))))</f>
        <v>0</v>
      </c>
      <c r="AF144" s="18">
        <f t="shared" si="25"/>
        <v>0</v>
      </c>
    </row>
    <row r="145" spans="1:32" x14ac:dyDescent="0.2">
      <c r="A145" s="323"/>
      <c r="B145" s="289"/>
      <c r="C145" s="275"/>
      <c r="D145" s="276"/>
      <c r="E145" s="281"/>
      <c r="F145" s="268"/>
      <c r="G145" s="214" t="s">
        <v>146</v>
      </c>
      <c r="H145" s="230" t="s">
        <v>66</v>
      </c>
      <c r="I145" s="216" t="s">
        <v>147</v>
      </c>
      <c r="J145" s="217">
        <v>16</v>
      </c>
      <c r="K145" s="227" t="s">
        <v>64</v>
      </c>
      <c r="L145" s="219"/>
      <c r="M145" s="220" t="s">
        <v>77</v>
      </c>
      <c r="N145" s="228"/>
      <c r="O145" s="229"/>
      <c r="P145" s="223">
        <v>40</v>
      </c>
      <c r="Q145" s="225"/>
      <c r="R145" s="319" t="s">
        <v>197</v>
      </c>
      <c r="S145" s="320"/>
      <c r="T145" s="321"/>
      <c r="U145" s="108">
        <f>IF(OR(P145="",M145=Paramétrage!$C$10,M145=Paramétrage!$C$13,M145=Paramétrage!$C$17,M145=Paramétrage!$C$20,M145=Paramétrage!$C$24,M145=Paramétrage!$C$27,AND(M145&lt;&gt;Paramétrage!$C$9,Q145="Mut+ext")),0,ROUNDUP(O145/P145,0))</f>
        <v>0</v>
      </c>
      <c r="V145" s="102">
        <f>IF(OR(M145="",Q145="Mut+ext"),0,IF(VLOOKUP(M145,Paramétrage!$C$6:$E$29,2,0)=0,0,IF(P145="","saisir capacité",N145*U145*VLOOKUP(M145,Paramétrage!$C$6:$E$29,2,0))))</f>
        <v>0</v>
      </c>
      <c r="W145" s="45"/>
      <c r="X145" s="103">
        <f t="shared" si="24"/>
        <v>0</v>
      </c>
      <c r="Y145" s="109">
        <f>IF(OR(M145="",Q145="Mut+ext"),0,IF(ISERROR(W145+V145*VLOOKUP(M145,Paramétrage!$C$6:$E$29,3,0))=TRUE,X145,W145+V145*VLOOKUP(M145,Paramétrage!$C$6:$E$29,3,0)))</f>
        <v>0</v>
      </c>
      <c r="Z145" s="319" t="s">
        <v>197</v>
      </c>
      <c r="AA145" s="320"/>
      <c r="AB145" s="321"/>
      <c r="AC145" s="164"/>
      <c r="AD145" s="46"/>
      <c r="AE145" s="74">
        <f>IF(G145="",0,IF(K145="",0,IF(SUMIF(G143:G154,G145,O143:O154)=0,0,IF(OR(L145="",K145="obligatoire"),AF145/SUMIF(G143:G154,G145,O143:O154),AF145/(SUMIF(G143:G154,G145,O143:O154)/L145)))))</f>
        <v>0</v>
      </c>
      <c r="AF145" s="18">
        <f t="shared" si="25"/>
        <v>0</v>
      </c>
    </row>
    <row r="146" spans="1:32" x14ac:dyDescent="0.2">
      <c r="A146" s="323"/>
      <c r="B146" s="289"/>
      <c r="C146" s="275"/>
      <c r="D146" s="276"/>
      <c r="E146" s="281"/>
      <c r="F146" s="268"/>
      <c r="G146" s="163"/>
      <c r="H146" s="41"/>
      <c r="I146" s="67"/>
      <c r="J146" s="61"/>
      <c r="K146" s="60"/>
      <c r="L146" s="42"/>
      <c r="M146" s="43"/>
      <c r="N146" s="54"/>
      <c r="O146" s="51"/>
      <c r="P146" s="59"/>
      <c r="Q146" s="44"/>
      <c r="R146" s="283"/>
      <c r="S146" s="284"/>
      <c r="T146" s="285"/>
      <c r="U146" s="108">
        <f>IF(OR(P146="",M146=Paramétrage!$C$10,M146=Paramétrage!$C$13,M146=Paramétrage!$C$17,M146=Paramétrage!$C$20,M146=Paramétrage!$C$24,M146=Paramétrage!$C$27,AND(M146&lt;&gt;Paramétrage!$C$9,Q146="Mut+ext")),0,ROUNDUP(O146/P146,0))</f>
        <v>0</v>
      </c>
      <c r="V146" s="102">
        <f>IF(OR(M146="",Q146="Mut+ext"),0,IF(VLOOKUP(M146,Paramétrage!$C$6:$E$29,2,0)=0,0,IF(P146="","saisir capacité",N146*U146*VLOOKUP(M146,Paramétrage!$C$6:$E$29,2,0))))</f>
        <v>0</v>
      </c>
      <c r="W146" s="45"/>
      <c r="X146" s="103">
        <f t="shared" si="24"/>
        <v>0</v>
      </c>
      <c r="Y146" s="109">
        <f>IF(OR(M146="",Q146="Mut+ext"),0,IF(ISERROR(W146+V146*VLOOKUP(M146,Paramétrage!$C$6:$E$29,3,0))=TRUE,X146,W146+V146*VLOOKUP(M146,Paramétrage!$C$6:$E$29,3,0)))</f>
        <v>0</v>
      </c>
      <c r="Z146" s="312"/>
      <c r="AA146" s="284"/>
      <c r="AB146" s="313"/>
      <c r="AC146" s="164"/>
      <c r="AD146" s="46"/>
      <c r="AE146" s="74">
        <f>IF(G146="",0,IF(K146="",0,IF(SUMIF(G139:G150,G146,O139:O150)=0,0,IF(OR(L146="",K146="obligatoire"),AF146/SUMIF(G139:G150,G146,O139:O150),AF146/(SUMIF(G139:G150,G146,O139:O150)/L146)))))</f>
        <v>0</v>
      </c>
      <c r="AF146" s="18">
        <f t="shared" si="25"/>
        <v>0</v>
      </c>
    </row>
    <row r="147" spans="1:32" x14ac:dyDescent="0.2">
      <c r="A147" s="323"/>
      <c r="B147" s="289"/>
      <c r="C147" s="275"/>
      <c r="D147" s="276"/>
      <c r="E147" s="281"/>
      <c r="F147" s="268"/>
      <c r="G147" s="161"/>
      <c r="H147" s="66"/>
      <c r="I147" s="67"/>
      <c r="J147" s="61"/>
      <c r="K147" s="60"/>
      <c r="L147" s="42"/>
      <c r="M147" s="43"/>
      <c r="N147" s="54"/>
      <c r="O147" s="51"/>
      <c r="P147" s="59"/>
      <c r="Q147" s="44"/>
      <c r="R147" s="283"/>
      <c r="S147" s="284"/>
      <c r="T147" s="285"/>
      <c r="U147" s="108">
        <f>IF(OR(P147="",M147=Paramétrage!$C$10,M147=Paramétrage!$C$13,M147=Paramétrage!$C$17,M147=Paramétrage!$C$20,M147=Paramétrage!$C$24,M147=Paramétrage!$C$27,AND(M147&lt;&gt;Paramétrage!$C$9,Q147="Mut+ext")),0,ROUNDUP(O147/P147,0))</f>
        <v>0</v>
      </c>
      <c r="V147" s="102">
        <f>IF(OR(M147="",Q147="Mut+ext"),0,IF(VLOOKUP(M147,Paramétrage!$C$6:$E$29,2,0)=0,0,IF(P147="","saisir capacité",N147*U147*VLOOKUP(M147,Paramétrage!$C$6:$E$29,2,0))))</f>
        <v>0</v>
      </c>
      <c r="W147" s="45"/>
      <c r="X147" s="103">
        <f t="shared" si="24"/>
        <v>0</v>
      </c>
      <c r="Y147" s="109">
        <f>IF(OR(M147="",Q147="Mut+ext"),0,IF(ISERROR(W147+V147*VLOOKUP(M147,Paramétrage!$C$6:$E$29,3,0))=TRUE,X147,W147+V147*VLOOKUP(M147,Paramétrage!$C$6:$E$29,3,0)))</f>
        <v>0</v>
      </c>
      <c r="Z147" s="312"/>
      <c r="AA147" s="284"/>
      <c r="AB147" s="313"/>
      <c r="AC147" s="164"/>
      <c r="AD147" s="46"/>
      <c r="AE147" s="74">
        <f>IF(G147="",0,IF(K147="",0,IF(SUMIF(G139:G150,G147,O139:O150)=0,0,IF(OR(L147="",K147="obligatoire"),AF147/SUMIF(G139:G150,G147,O139:O150),AF147/(SUMIF(G139:G150,G147,O139:O150)/L147)))))</f>
        <v>0</v>
      </c>
      <c r="AF147" s="18">
        <f t="shared" si="25"/>
        <v>0</v>
      </c>
    </row>
    <row r="148" spans="1:32" x14ac:dyDescent="0.2">
      <c r="A148" s="323"/>
      <c r="B148" s="289"/>
      <c r="C148" s="275"/>
      <c r="D148" s="276"/>
      <c r="E148" s="281"/>
      <c r="F148" s="268"/>
      <c r="G148" s="161"/>
      <c r="H148" s="66"/>
      <c r="I148" s="67"/>
      <c r="J148" s="61"/>
      <c r="K148" s="60"/>
      <c r="L148" s="42"/>
      <c r="M148" s="43"/>
      <c r="N148" s="54"/>
      <c r="O148" s="51"/>
      <c r="P148" s="59"/>
      <c r="Q148" s="44"/>
      <c r="R148" s="283"/>
      <c r="S148" s="284"/>
      <c r="T148" s="285"/>
      <c r="U148" s="108">
        <f>IF(OR(P148="",M148=Paramétrage!$C$10,M148=Paramétrage!$C$13,M148=Paramétrage!$C$17,M148=Paramétrage!$C$20,M148=Paramétrage!$C$24,M148=Paramétrage!$C$27,AND(M148&lt;&gt;Paramétrage!$C$9,Q148="Mut+ext")),0,ROUNDUP(O148/P148,0))</f>
        <v>0</v>
      </c>
      <c r="V148" s="102">
        <f>IF(OR(M148="",Q148="Mut+ext"),0,IF(VLOOKUP(M148,Paramétrage!$C$6:$E$29,2,0)=0,0,IF(P148="","saisir capacité",N148*U148*VLOOKUP(M148,Paramétrage!$C$6:$E$29,2,0))))</f>
        <v>0</v>
      </c>
      <c r="W148" s="45"/>
      <c r="X148" s="103">
        <f t="shared" si="24"/>
        <v>0</v>
      </c>
      <c r="Y148" s="109">
        <f>IF(OR(M148="",Q148="Mut+ext"),0,IF(ISERROR(W148+V148*VLOOKUP(M148,Paramétrage!$C$6:$E$29,3,0))=TRUE,X148,W148+V148*VLOOKUP(M148,Paramétrage!$C$6:$E$29,3,0)))</f>
        <v>0</v>
      </c>
      <c r="Z148" s="312"/>
      <c r="AA148" s="284"/>
      <c r="AB148" s="313"/>
      <c r="AC148" s="164"/>
      <c r="AD148" s="46"/>
      <c r="AE148" s="74">
        <f>IF(G148="",0,IF(K148="",0,IF(SUMIF(G139:G150,G148,O139:O150)=0,0,IF(OR(L148="",K148="obligatoire"),AF148/SUMIF(G139:G150,G148,O139:O150),AF148/(SUMIF(G139:G150,G148,O139:O150)/L148)))))</f>
        <v>0</v>
      </c>
      <c r="AF148" s="18">
        <f t="shared" si="25"/>
        <v>0</v>
      </c>
    </row>
    <row r="149" spans="1:32" x14ac:dyDescent="0.2">
      <c r="A149" s="323"/>
      <c r="B149" s="289"/>
      <c r="C149" s="275"/>
      <c r="D149" s="276"/>
      <c r="E149" s="281"/>
      <c r="F149" s="268"/>
      <c r="G149" s="161"/>
      <c r="H149" s="66"/>
      <c r="I149" s="67"/>
      <c r="J149" s="61"/>
      <c r="K149" s="60"/>
      <c r="L149" s="42"/>
      <c r="M149" s="43"/>
      <c r="N149" s="54"/>
      <c r="O149" s="51"/>
      <c r="P149" s="59"/>
      <c r="Q149" s="44"/>
      <c r="R149" s="283"/>
      <c r="S149" s="284"/>
      <c r="T149" s="285"/>
      <c r="U149" s="108">
        <f>IF(OR(P149="",M149=Paramétrage!$C$10,M149=Paramétrage!$C$13,M149=Paramétrage!$C$17,M149=Paramétrage!$C$20,M149=Paramétrage!$C$24,M149=Paramétrage!$C$27,AND(M149&lt;&gt;Paramétrage!$C$9,Q149="Mut+ext")),0,ROUNDUP(O149/P149,0))</f>
        <v>0</v>
      </c>
      <c r="V149" s="102">
        <f>IF(OR(M149="",Q149="Mut+ext"),0,IF(VLOOKUP(M149,Paramétrage!$C$6:$E$29,2,0)=0,0,IF(P149="","saisir capacité",N149*U149*VLOOKUP(M149,Paramétrage!$C$6:$E$29,2,0))))</f>
        <v>0</v>
      </c>
      <c r="W149" s="45"/>
      <c r="X149" s="103">
        <f t="shared" si="24"/>
        <v>0</v>
      </c>
      <c r="Y149" s="109">
        <f>IF(OR(M149="",Q149="Mut+ext"),0,IF(ISERROR(W149+V149*VLOOKUP(M149,Paramétrage!$C$6:$E$29,3,0))=TRUE,X149,W149+V149*VLOOKUP(M149,Paramétrage!$C$6:$E$29,3,0)))</f>
        <v>0</v>
      </c>
      <c r="Z149" s="312"/>
      <c r="AA149" s="284"/>
      <c r="AB149" s="313"/>
      <c r="AC149" s="164"/>
      <c r="AD149" s="46"/>
      <c r="AE149" s="74">
        <f>IF(G149="",0,IF(K149="",0,IF(SUMIF(G139:G150,G149,O139:O150)=0,0,IF(OR(L149="",K149="obligatoire"),AF149/SUMIF(G139:G150,G149,O139:O150),AF149/(SUMIF(G139:G150,G149,O139:O150)/L149)))))</f>
        <v>0</v>
      </c>
      <c r="AF149" s="18">
        <f t="shared" si="25"/>
        <v>0</v>
      </c>
    </row>
    <row r="150" spans="1:32" x14ac:dyDescent="0.2">
      <c r="A150" s="323"/>
      <c r="B150" s="289"/>
      <c r="C150" s="275"/>
      <c r="D150" s="276"/>
      <c r="E150" s="281"/>
      <c r="F150" s="268"/>
      <c r="G150" s="163"/>
      <c r="H150" s="66"/>
      <c r="I150" s="67"/>
      <c r="J150" s="61"/>
      <c r="K150" s="60"/>
      <c r="L150" s="42"/>
      <c r="M150" s="43"/>
      <c r="N150" s="54"/>
      <c r="O150" s="51"/>
      <c r="P150" s="59"/>
      <c r="Q150" s="44"/>
      <c r="R150" s="283"/>
      <c r="S150" s="284"/>
      <c r="T150" s="285"/>
      <c r="U150" s="108">
        <f>IF(OR(P150="",M150=Paramétrage!$C$10,M150=Paramétrage!$C$13,M150=Paramétrage!$C$17,M150=Paramétrage!$C$20,M150=Paramétrage!$C$24,M150=Paramétrage!$C$27,AND(M150&lt;&gt;Paramétrage!$C$9,Q150="Mut+ext")),0,ROUNDUP(O150/P150,0))</f>
        <v>0</v>
      </c>
      <c r="V150" s="102">
        <f>IF(OR(M150="",Q150="Mut+ext"),0,IF(VLOOKUP(M150,Paramétrage!$C$6:$E$29,2,0)=0,0,IF(P150="","saisir capacité",N150*U150*VLOOKUP(M150,Paramétrage!$C$6:$E$29,2,0))))</f>
        <v>0</v>
      </c>
      <c r="W150" s="45"/>
      <c r="X150" s="103">
        <f t="shared" si="24"/>
        <v>0</v>
      </c>
      <c r="Y150" s="109">
        <f>IF(OR(M150="",Q150="Mut+ext"),0,IF(ISERROR(W150+V150*VLOOKUP(M150,Paramétrage!$C$6:$E$29,3,0))=TRUE,X150,W150+V150*VLOOKUP(M150,Paramétrage!$C$6:$E$29,3,0)))</f>
        <v>0</v>
      </c>
      <c r="Z150" s="312"/>
      <c r="AA150" s="284"/>
      <c r="AB150" s="313"/>
      <c r="AC150" s="164"/>
      <c r="AD150" s="46"/>
      <c r="AE150" s="74">
        <f>IF(G150="",0,IF(K150="",0,IF(SUMIF(G143:G154,G150,O143:O154)=0,0,IF(OR(L150="",K150="obligatoire"),AF150/SUMIF(G143:G154,G150,O143:O154),AF150/(SUMIF(G143:G154,G150,O143:O154)/L150)))))</f>
        <v>0</v>
      </c>
      <c r="AF150" s="18">
        <f t="shared" si="25"/>
        <v>0</v>
      </c>
    </row>
    <row r="151" spans="1:32" x14ac:dyDescent="0.2">
      <c r="A151" s="323"/>
      <c r="B151" s="289"/>
      <c r="C151" s="275"/>
      <c r="D151" s="276"/>
      <c r="E151" s="281"/>
      <c r="F151" s="268"/>
      <c r="G151" s="161"/>
      <c r="H151" s="66"/>
      <c r="I151" s="67"/>
      <c r="J151" s="61"/>
      <c r="K151" s="60"/>
      <c r="L151" s="42"/>
      <c r="M151" s="43"/>
      <c r="N151" s="54"/>
      <c r="O151" s="51"/>
      <c r="P151" s="59"/>
      <c r="Q151" s="44"/>
      <c r="R151" s="283"/>
      <c r="S151" s="284"/>
      <c r="T151" s="285"/>
      <c r="U151" s="108">
        <f>IF(OR(P151="",M151=Paramétrage!$C$10,M151=Paramétrage!$C$13,M151=Paramétrage!$C$17,M151=Paramétrage!$C$20,M151=Paramétrage!$C$24,M151=Paramétrage!$C$27,AND(M151&lt;&gt;Paramétrage!$C$9,Q151="Mut+ext")),0,ROUNDUP(O151/P151,0))</f>
        <v>0</v>
      </c>
      <c r="V151" s="102">
        <f>IF(OR(M151="",Q151="Mut+ext"),0,IF(VLOOKUP(M151,Paramétrage!$C$6:$E$29,2,0)=0,0,IF(P151="","saisir capacité",N151*U151*VLOOKUP(M151,Paramétrage!$C$6:$E$29,2,0))))</f>
        <v>0</v>
      </c>
      <c r="W151" s="45"/>
      <c r="X151" s="103">
        <f t="shared" si="24"/>
        <v>0</v>
      </c>
      <c r="Y151" s="109">
        <f>IF(OR(M151="",Q151="Mut+ext"),0,IF(ISERROR(W151+V151*VLOOKUP(M151,Paramétrage!$C$6:$E$29,3,0))=TRUE,X151,W151+V151*VLOOKUP(M151,Paramétrage!$C$6:$E$29,3,0)))</f>
        <v>0</v>
      </c>
      <c r="Z151" s="312"/>
      <c r="AA151" s="284"/>
      <c r="AB151" s="313"/>
      <c r="AC151" s="164"/>
      <c r="AD151" s="46"/>
      <c r="AE151" s="74">
        <f>IF(G151="",0,IF(K151="",0,IF(SUMIF(G143:G154,G151,O143:O154)=0,0,IF(OR(L151="",K151="obligatoire"),AF151/SUMIF(G143:G154,G151,O143:O154),AF151/(SUMIF(G143:G154,G151,O143:O154)/L151)))))</f>
        <v>0</v>
      </c>
      <c r="AF151" s="18">
        <f t="shared" si="25"/>
        <v>0</v>
      </c>
    </row>
    <row r="152" spans="1:32" x14ac:dyDescent="0.2">
      <c r="A152" s="323"/>
      <c r="B152" s="289"/>
      <c r="C152" s="275"/>
      <c r="D152" s="276"/>
      <c r="E152" s="281"/>
      <c r="F152" s="268"/>
      <c r="G152" s="161"/>
      <c r="H152" s="66"/>
      <c r="I152" s="67"/>
      <c r="J152" s="61"/>
      <c r="K152" s="60"/>
      <c r="L152" s="42"/>
      <c r="M152" s="43"/>
      <c r="N152" s="54"/>
      <c r="O152" s="51"/>
      <c r="P152" s="59"/>
      <c r="Q152" s="44"/>
      <c r="R152" s="283"/>
      <c r="S152" s="284"/>
      <c r="T152" s="285"/>
      <c r="U152" s="108">
        <f>IF(OR(P152="",M152=Paramétrage!$C$10,M152=Paramétrage!$C$13,M152=Paramétrage!$C$17,M152=Paramétrage!$C$20,M152=Paramétrage!$C$24,M152=Paramétrage!$C$27,AND(M152&lt;&gt;Paramétrage!$C$9,Q152="Mut+ext")),0,ROUNDUP(O152/P152,0))</f>
        <v>0</v>
      </c>
      <c r="V152" s="102">
        <f>IF(OR(M152="",Q152="Mut+ext"),0,IF(VLOOKUP(M152,Paramétrage!$C$6:$E$29,2,0)=0,0,IF(P152="","saisir capacité",N152*U152*VLOOKUP(M152,Paramétrage!$C$6:$E$29,2,0))))</f>
        <v>0</v>
      </c>
      <c r="W152" s="45"/>
      <c r="X152" s="103">
        <f t="shared" si="24"/>
        <v>0</v>
      </c>
      <c r="Y152" s="109">
        <f>IF(OR(M152="",Q152="Mut+ext"),0,IF(ISERROR(W152+V152*VLOOKUP(M152,Paramétrage!$C$6:$E$29,3,0))=TRUE,X152,W152+V152*VLOOKUP(M152,Paramétrage!$C$6:$E$29,3,0)))</f>
        <v>0</v>
      </c>
      <c r="Z152" s="312"/>
      <c r="AA152" s="284"/>
      <c r="AB152" s="313"/>
      <c r="AC152" s="164"/>
      <c r="AD152" s="46"/>
      <c r="AE152" s="74">
        <f>IF(G152="",0,IF(K152="",0,IF(SUMIF(G143:G154,G152,O143:O154)=0,0,IF(OR(L152="",K152="obligatoire"),AF152/SUMIF(G143:G154,G152,O143:O154),AF152/(SUMIF(G143:G154,G152,O143:O154)/L152)))))</f>
        <v>0</v>
      </c>
      <c r="AF152" s="18">
        <f t="shared" si="25"/>
        <v>0</v>
      </c>
    </row>
    <row r="153" spans="1:32" x14ac:dyDescent="0.2">
      <c r="A153" s="323"/>
      <c r="B153" s="289"/>
      <c r="C153" s="275"/>
      <c r="D153" s="276"/>
      <c r="E153" s="281"/>
      <c r="F153" s="268"/>
      <c r="G153" s="161"/>
      <c r="H153" s="66"/>
      <c r="I153" s="67"/>
      <c r="J153" s="61"/>
      <c r="K153" s="60"/>
      <c r="L153" s="42"/>
      <c r="M153" s="43"/>
      <c r="N153" s="54"/>
      <c r="O153" s="51"/>
      <c r="P153" s="59"/>
      <c r="Q153" s="44"/>
      <c r="R153" s="283"/>
      <c r="S153" s="284"/>
      <c r="T153" s="285"/>
      <c r="U153" s="108">
        <f>IF(OR(P153="",M153=Paramétrage!$C$10,M153=Paramétrage!$C$13,M153=Paramétrage!$C$17,M153=Paramétrage!$C$20,M153=Paramétrage!$C$24,M153=Paramétrage!$C$27,AND(M153&lt;&gt;Paramétrage!$C$9,Q153="Mut+ext")),0,ROUNDUP(O153/P153,0))</f>
        <v>0</v>
      </c>
      <c r="V153" s="102">
        <f>IF(OR(M153="",Q153="Mut+ext"),0,IF(VLOOKUP(M153,Paramétrage!$C$6:$E$29,2,0)=0,0,IF(P153="","saisir capacité",N153*U153*VLOOKUP(M153,Paramétrage!$C$6:$E$29,2,0))))</f>
        <v>0</v>
      </c>
      <c r="W153" s="45"/>
      <c r="X153" s="103">
        <f t="shared" si="24"/>
        <v>0</v>
      </c>
      <c r="Y153" s="109">
        <f>IF(OR(M153="",Q153="Mut+ext"),0,IF(ISERROR(W153+V153*VLOOKUP(M153,Paramétrage!$C$6:$E$29,3,0))=TRUE,X153,W153+V153*VLOOKUP(M153,Paramétrage!$C$6:$E$29,3,0)))</f>
        <v>0</v>
      </c>
      <c r="Z153" s="312"/>
      <c r="AA153" s="284"/>
      <c r="AB153" s="313"/>
      <c r="AC153" s="164"/>
      <c r="AD153" s="46"/>
      <c r="AE153" s="74">
        <f>IF(G153="",0,IF(K153="",0,IF(SUMIF(G143:G154,G153,O143:O154)=0,0,IF(OR(L153="",K153="obligatoire"),AF153/SUMIF(G143:G154,G153,O143:O154),AF153/(SUMIF(G143:G154,G153,O143:O154)/L153)))))</f>
        <v>0</v>
      </c>
      <c r="AF153" s="18">
        <f t="shared" si="25"/>
        <v>0</v>
      </c>
    </row>
    <row r="154" spans="1:32" x14ac:dyDescent="0.2">
      <c r="A154" s="323"/>
      <c r="B154" s="289"/>
      <c r="C154" s="277"/>
      <c r="D154" s="278"/>
      <c r="E154" s="282"/>
      <c r="F154" s="269"/>
      <c r="G154" s="161"/>
      <c r="H154" s="66"/>
      <c r="I154" s="67"/>
      <c r="J154" s="61"/>
      <c r="K154" s="60"/>
      <c r="L154" s="42"/>
      <c r="M154" s="43"/>
      <c r="N154" s="54"/>
      <c r="O154" s="51"/>
      <c r="P154" s="59"/>
      <c r="Q154" s="44"/>
      <c r="R154" s="283"/>
      <c r="S154" s="284"/>
      <c r="T154" s="285"/>
      <c r="U154" s="108">
        <f>IF(OR(P154="",M154=Paramétrage!$C$10,M154=Paramétrage!$C$13,M154=Paramétrage!$C$17,M154=Paramétrage!$C$20,M154=Paramétrage!$C$24,M154=Paramétrage!$C$27,AND(M154&lt;&gt;Paramétrage!$C$9,Q154="Mut+ext")),0,ROUNDUP(O154/P154,0))</f>
        <v>0</v>
      </c>
      <c r="V154" s="102">
        <f>IF(OR(M154="",Q154="Mut+ext"),0,IF(VLOOKUP(M154,Paramétrage!$C$6:$E$29,2,0)=0,0,IF(P154="","saisir capacité",N154*U154*VLOOKUP(M154,Paramétrage!$C$6:$E$29,2,0))))</f>
        <v>0</v>
      </c>
      <c r="W154" s="45"/>
      <c r="X154" s="103">
        <f t="shared" si="24"/>
        <v>0</v>
      </c>
      <c r="Y154" s="109">
        <f>IF(OR(M154="",Q154="Mut+ext"),0,IF(ISERROR(W154+V154*VLOOKUP(M154,Paramétrage!$C$6:$E$29,3,0))=TRUE,X154,W154+V154*VLOOKUP(M154,Paramétrage!$C$6:$E$29,3,0)))</f>
        <v>0</v>
      </c>
      <c r="Z154" s="312"/>
      <c r="AA154" s="284"/>
      <c r="AB154" s="313"/>
      <c r="AC154" s="164"/>
      <c r="AD154" s="46"/>
      <c r="AE154" s="74">
        <f>IF(G154="",0,IF(K154="",0,IF(SUMIF(G143:G154,G154,O143:O154)=0,0,IF(OR(L154="",K154="obligatoire"),AF154/SUMIF(G143:G154,G154,O143:O154),AF154/(SUMIF(G143:G154,G154,O143:O154)/L154)))))</f>
        <v>0</v>
      </c>
      <c r="AF154" s="18">
        <f t="shared" si="25"/>
        <v>0</v>
      </c>
    </row>
    <row r="155" spans="1:32" x14ac:dyDescent="0.2">
      <c r="A155" s="323"/>
      <c r="B155" s="289"/>
      <c r="C155" s="175"/>
      <c r="D155" s="89"/>
      <c r="E155" s="88"/>
      <c r="F155" s="89"/>
      <c r="G155" s="89"/>
      <c r="H155" s="169"/>
      <c r="I155" s="167"/>
      <c r="J155" s="91"/>
      <c r="K155" s="90"/>
      <c r="L155" s="92"/>
      <c r="M155" s="93"/>
      <c r="N155" s="94">
        <f>AE155</f>
        <v>0</v>
      </c>
      <c r="O155" s="95"/>
      <c r="P155" s="95"/>
      <c r="Q155" s="98"/>
      <c r="R155" s="96"/>
      <c r="S155" s="96"/>
      <c r="T155" s="97"/>
      <c r="U155" s="150"/>
      <c r="V155" s="99">
        <f>SUM(V143:V154)</f>
        <v>0</v>
      </c>
      <c r="W155" s="93">
        <f>SUM(W143:W154)</f>
        <v>0</v>
      </c>
      <c r="X155" s="100">
        <f>SUM(X143:X154)</f>
        <v>0</v>
      </c>
      <c r="Y155" s="101">
        <f>SUM(Y143:Y154)</f>
        <v>0</v>
      </c>
      <c r="Z155" s="151"/>
      <c r="AA155" s="152"/>
      <c r="AB155" s="153"/>
      <c r="AC155" s="154"/>
      <c r="AD155" s="155"/>
      <c r="AE155" s="156">
        <f>SUM(AE143:AE154)</f>
        <v>0</v>
      </c>
      <c r="AF155" s="157">
        <f>SUM(AF143:AF154)</f>
        <v>0</v>
      </c>
    </row>
    <row r="156" spans="1:32" ht="15.6" customHeight="1" x14ac:dyDescent="0.2">
      <c r="A156" s="323"/>
      <c r="B156" s="289" t="s">
        <v>148</v>
      </c>
      <c r="C156" s="273" t="s">
        <v>149</v>
      </c>
      <c r="D156" s="274"/>
      <c r="E156" s="268">
        <v>8</v>
      </c>
      <c r="F156" s="268" t="s">
        <v>64</v>
      </c>
      <c r="G156" s="162" t="s">
        <v>150</v>
      </c>
      <c r="H156" s="49" t="s">
        <v>222</v>
      </c>
      <c r="I156" s="67" t="s">
        <v>151</v>
      </c>
      <c r="J156" s="61">
        <v>16</v>
      </c>
      <c r="K156" s="60" t="s">
        <v>64</v>
      </c>
      <c r="L156" s="42"/>
      <c r="M156" s="43" t="s">
        <v>77</v>
      </c>
      <c r="N156" s="54">
        <v>10</v>
      </c>
      <c r="O156" s="51">
        <v>40</v>
      </c>
      <c r="P156" s="59">
        <v>10</v>
      </c>
      <c r="Q156" s="48" t="s">
        <v>78</v>
      </c>
      <c r="R156" s="283"/>
      <c r="S156" s="284"/>
      <c r="T156" s="285"/>
      <c r="U156" s="108">
        <f>IF(OR(P156="",M156=Paramétrage!$C$10,M156=Paramétrage!$C$13,M156=Paramétrage!$C$17,M156=Paramétrage!$C$20,M156=Paramétrage!$C$24,M156=Paramétrage!$C$27,AND(M156&lt;&gt;Paramétrage!$C$9,Q156="Mut+ext")),0,ROUNDUP(O156/P156,0))</f>
        <v>4</v>
      </c>
      <c r="V156" s="102">
        <f>IF(OR(M156="",Q156="Mut+ext"),0,IF(VLOOKUP(M156,Paramétrage!$C$6:$E$29,2,0)=0,0,IF(P156="","saisir capacité",N156*U156*VLOOKUP(M156,Paramétrage!$C$6:$E$29,2,0))))</f>
        <v>40</v>
      </c>
      <c r="W156" s="45"/>
      <c r="X156" s="103">
        <f t="shared" ref="X156:X167" si="26">IF(OR(M156="",Q156="Mut+ext"),0,IF(ISERROR(V156+W156)=TRUE,V156,V156+W156))</f>
        <v>40</v>
      </c>
      <c r="Y156" s="109">
        <f>IF(OR(M156="",Q156="Mut+ext"),0,IF(ISERROR(W156+V156*VLOOKUP(M156,Paramétrage!$C$6:$E$29,3,0))=TRUE,X156,W156+V156*VLOOKUP(M156,Paramétrage!$C$6:$E$29,3,0)))</f>
        <v>40</v>
      </c>
      <c r="Z156" s="312" t="s">
        <v>198</v>
      </c>
      <c r="AA156" s="284"/>
      <c r="AB156" s="313"/>
      <c r="AC156" s="164"/>
      <c r="AD156" s="47"/>
      <c r="AE156" s="74">
        <f>IF(G156="",0,IF(K156="",0,IF(SUMIF(G156:G167,G156,O156:O167)=0,0,IF(OR(L156="",K156="obligatoire"),AF156/SUMIF(G156:G167,G156,O156:O167),AF156/(SUMIF(G156:G167,G156,O156:O167)/L156)))))</f>
        <v>10</v>
      </c>
      <c r="AF156" s="17">
        <f t="shared" ref="AF156:AF167" si="27">N156*O156</f>
        <v>400</v>
      </c>
    </row>
    <row r="157" spans="1:32" x14ac:dyDescent="0.2">
      <c r="A157" s="323"/>
      <c r="B157" s="289"/>
      <c r="C157" s="275"/>
      <c r="D157" s="276"/>
      <c r="E157" s="268"/>
      <c r="F157" s="268"/>
      <c r="G157" s="161" t="s">
        <v>152</v>
      </c>
      <c r="H157" s="41" t="s">
        <v>66</v>
      </c>
      <c r="I157" s="67" t="s">
        <v>153</v>
      </c>
      <c r="J157" s="61">
        <v>16</v>
      </c>
      <c r="K157" s="60" t="s">
        <v>64</v>
      </c>
      <c r="L157" s="42"/>
      <c r="M157" s="43" t="s">
        <v>117</v>
      </c>
      <c r="N157" s="54">
        <v>12</v>
      </c>
      <c r="O157" s="51">
        <v>40</v>
      </c>
      <c r="P157" s="59">
        <v>40</v>
      </c>
      <c r="Q157" s="44" t="s">
        <v>69</v>
      </c>
      <c r="R157" s="283" t="s">
        <v>199</v>
      </c>
      <c r="S157" s="284"/>
      <c r="T157" s="285"/>
      <c r="U157" s="108">
        <f>IF(OR(P157="",M157=Paramétrage!$C$10,M157=Paramétrage!$C$13,M157=Paramétrage!$C$17,M157=Paramétrage!$C$20,M157=Paramétrage!$C$24,M157=Paramétrage!$C$27,AND(M157&lt;&gt;Paramétrage!$C$9,Q157="Mut+ext")),0,ROUNDUP(O157/P157,0))</f>
        <v>0</v>
      </c>
      <c r="V157" s="102">
        <f>IF(OR(M157="",Q157="Mut+ext"),0,IF(VLOOKUP(M157,Paramétrage!$C$6:$E$29,2,0)=0,0,IF(P157="","saisir capacité",N157*U157*VLOOKUP(M157,Paramétrage!$C$6:$E$29,2,0))))</f>
        <v>0</v>
      </c>
      <c r="W157" s="45"/>
      <c r="X157" s="103">
        <f t="shared" si="26"/>
        <v>0</v>
      </c>
      <c r="Y157" s="109">
        <f>IF(OR(M157="",Q157="Mut+ext"),0,IF(ISERROR(W157+V157*VLOOKUP(M157,Paramétrage!$C$6:$E$29,3,0))=TRUE,X157,W157+V157*VLOOKUP(M157,Paramétrage!$C$6:$E$29,3,0)))</f>
        <v>0</v>
      </c>
      <c r="Z157" s="312" t="s">
        <v>202</v>
      </c>
      <c r="AA157" s="284"/>
      <c r="AB157" s="313"/>
      <c r="AC157" s="164"/>
      <c r="AD157" s="46"/>
      <c r="AE157" s="74">
        <f>IF(G157="",0,IF(K157="",0,IF(SUMIF(G156:G167,G157,O156:O167)=0,0,IF(OR(L157="",K157="obligatoire"),AF157/SUMIF(G156:G167,G157,O156:O167),AF157/(SUMIF(G156:G167,G157,O156:O167)/L157)))))</f>
        <v>12</v>
      </c>
      <c r="AF157" s="18">
        <f t="shared" si="27"/>
        <v>480</v>
      </c>
    </row>
    <row r="158" spans="1:32" x14ac:dyDescent="0.2">
      <c r="A158" s="323"/>
      <c r="B158" s="289"/>
      <c r="C158" s="275"/>
      <c r="D158" s="276"/>
      <c r="E158" s="268"/>
      <c r="F158" s="268"/>
      <c r="G158" s="161" t="s">
        <v>154</v>
      </c>
      <c r="H158" s="41" t="s">
        <v>66</v>
      </c>
      <c r="I158" s="67" t="s">
        <v>155</v>
      </c>
      <c r="J158" s="61">
        <v>16</v>
      </c>
      <c r="K158" s="60" t="s">
        <v>64</v>
      </c>
      <c r="L158" s="42"/>
      <c r="M158" s="43" t="s">
        <v>156</v>
      </c>
      <c r="N158" s="54"/>
      <c r="O158" s="51">
        <v>40</v>
      </c>
      <c r="P158" s="59"/>
      <c r="Q158" s="44" t="s">
        <v>78</v>
      </c>
      <c r="R158" s="283"/>
      <c r="S158" s="284"/>
      <c r="T158" s="285"/>
      <c r="U158" s="108">
        <f>IF(OR(P158="",M158=Paramétrage!$C$10,M158=Paramétrage!$C$13,M158=Paramétrage!$C$17,M158=Paramétrage!$C$20,M158=Paramétrage!$C$24,M158=Paramétrage!$C$27,AND(M158&lt;&gt;Paramétrage!$C$9,Q158="Mut+ext")),0,ROUNDUP(O158/P158,0))</f>
        <v>0</v>
      </c>
      <c r="V158" s="102">
        <f>IF(OR(M158="",Q158="Mut+ext"),0,IF(VLOOKUP(M158,Paramétrage!$C$6:$E$29,2,0)=0,0,IF(P158="","saisir capacité",N158*U158*VLOOKUP(M158,Paramétrage!$C$6:$E$29,2,0))))</f>
        <v>0</v>
      </c>
      <c r="W158" s="45"/>
      <c r="X158" s="103">
        <f t="shared" si="26"/>
        <v>0</v>
      </c>
      <c r="Y158" s="109">
        <f>IF(OR(M158="",Q158="Mut+ext"),0,IF(ISERROR(W158+V158*VLOOKUP(M158,Paramétrage!$C$6:$E$29,3,0))=TRUE,X158,W158+V158*VLOOKUP(M158,Paramétrage!$C$6:$E$29,3,0)))</f>
        <v>0</v>
      </c>
      <c r="Z158" s="312"/>
      <c r="AA158" s="284"/>
      <c r="AB158" s="313"/>
      <c r="AC158" s="164"/>
      <c r="AD158" s="46"/>
      <c r="AE158" s="74">
        <f>IF(G158="",0,IF(K158="",0,IF(SUMIF(G152:G163,G158,O152:O163)=0,0,IF(OR(L158="",K158="obligatoire"),AF158/SUMIF(G152:G163,G158,O152:O163),AF158/(SUMIF(G152:G163,G158,O152:O163)/L158)))))</f>
        <v>0</v>
      </c>
      <c r="AF158" s="18">
        <f t="shared" si="27"/>
        <v>0</v>
      </c>
    </row>
    <row r="159" spans="1:32" x14ac:dyDescent="0.2">
      <c r="A159" s="323"/>
      <c r="B159" s="289"/>
      <c r="C159" s="275"/>
      <c r="D159" s="276"/>
      <c r="E159" s="268"/>
      <c r="F159" s="268"/>
      <c r="G159" s="163"/>
      <c r="H159" s="41"/>
      <c r="I159" s="67"/>
      <c r="J159" s="61"/>
      <c r="K159" s="60"/>
      <c r="L159" s="42"/>
      <c r="M159" s="43"/>
      <c r="N159" s="54"/>
      <c r="O159" s="51"/>
      <c r="P159" s="59"/>
      <c r="Q159" s="44"/>
      <c r="R159" s="283"/>
      <c r="S159" s="284"/>
      <c r="T159" s="285"/>
      <c r="U159" s="108">
        <f>IF(OR(P159="",M159=Paramétrage!$C$10,M159=Paramétrage!$C$13,M159=Paramétrage!$C$17,M159=Paramétrage!$C$20,M159=Paramétrage!$C$24,M159=Paramétrage!$C$27,AND(M159&lt;&gt;Paramétrage!$C$9,Q159="Mut+ext")),0,ROUNDUP(O159/P159,0))</f>
        <v>0</v>
      </c>
      <c r="V159" s="102">
        <f>IF(OR(M159="",Q159="Mut+ext"),0,IF(VLOOKUP(M159,Paramétrage!$C$6:$E$29,2,0)=0,0,IF(P159="","saisir capacité",N159*U159*VLOOKUP(M159,Paramétrage!$C$6:$E$29,2,0))))</f>
        <v>0</v>
      </c>
      <c r="W159" s="45"/>
      <c r="X159" s="103">
        <f t="shared" si="26"/>
        <v>0</v>
      </c>
      <c r="Y159" s="109">
        <f>IF(OR(M159="",Q159="Mut+ext"),0,IF(ISERROR(W159+V159*VLOOKUP(M159,Paramétrage!$C$6:$E$29,3,0))=TRUE,X159,W159+V159*VLOOKUP(M159,Paramétrage!$C$6:$E$29,3,0)))</f>
        <v>0</v>
      </c>
      <c r="Z159" s="312"/>
      <c r="AA159" s="284"/>
      <c r="AB159" s="313"/>
      <c r="AC159" s="164"/>
      <c r="AD159" s="46"/>
      <c r="AE159" s="74">
        <f>IF(G159="",0,IF(K159="",0,IF(SUMIF(G152:G163,G159,O152:O163)=0,0,IF(OR(L159="",K159="obligatoire"),AF159/SUMIF(G152:G163,G159,O152:O163),AF159/(SUMIF(G152:G163,G159,O152:O163)/L159)))))</f>
        <v>0</v>
      </c>
      <c r="AF159" s="18">
        <f t="shared" si="27"/>
        <v>0</v>
      </c>
    </row>
    <row r="160" spans="1:32" x14ac:dyDescent="0.2">
      <c r="A160" s="323"/>
      <c r="B160" s="289"/>
      <c r="C160" s="275"/>
      <c r="D160" s="276"/>
      <c r="E160" s="268"/>
      <c r="F160" s="268"/>
      <c r="G160" s="161"/>
      <c r="H160" s="41"/>
      <c r="I160" s="67"/>
      <c r="J160" s="61"/>
      <c r="K160" s="60"/>
      <c r="L160" s="42"/>
      <c r="M160" s="43"/>
      <c r="N160" s="54"/>
      <c r="O160" s="51"/>
      <c r="P160" s="59"/>
      <c r="Q160" s="44"/>
      <c r="R160" s="283"/>
      <c r="S160" s="284"/>
      <c r="T160" s="285"/>
      <c r="U160" s="108">
        <f>IF(OR(P160="",M160=Paramétrage!$C$10,M160=Paramétrage!$C$13,M160=Paramétrage!$C$17,M160=Paramétrage!$C$20,M160=Paramétrage!$C$24,M160=Paramétrage!$C$27,AND(M160&lt;&gt;Paramétrage!$C$9,Q160="Mut+ext")),0,ROUNDUP(O160/P160,0))</f>
        <v>0</v>
      </c>
      <c r="V160" s="102">
        <f>IF(OR(M160="",Q160="Mut+ext"),0,IF(VLOOKUP(M160,Paramétrage!$C$6:$E$29,2,0)=0,0,IF(P160="","saisir capacité",N160*U160*VLOOKUP(M160,Paramétrage!$C$6:$E$29,2,0))))</f>
        <v>0</v>
      </c>
      <c r="W160" s="45"/>
      <c r="X160" s="103">
        <f t="shared" si="26"/>
        <v>0</v>
      </c>
      <c r="Y160" s="109">
        <f>IF(OR(M160="",Q160="Mut+ext"),0,IF(ISERROR(W160+V160*VLOOKUP(M160,Paramétrage!$C$6:$E$29,3,0))=TRUE,X160,W160+V160*VLOOKUP(M160,Paramétrage!$C$6:$E$29,3,0)))</f>
        <v>0</v>
      </c>
      <c r="Z160" s="312"/>
      <c r="AA160" s="284"/>
      <c r="AB160" s="313"/>
      <c r="AC160" s="164"/>
      <c r="AD160" s="46"/>
      <c r="AE160" s="74">
        <f>IF(G160="",0,IF(K160="",0,IF(SUMIF(G152:G163,G160,O152:O163)=0,0,IF(OR(L160="",K160="obligatoire"),AF160/SUMIF(G152:G163,G160,O152:O163),AF160/(SUMIF(G152:G163,G160,O152:O163)/L160)))))</f>
        <v>0</v>
      </c>
      <c r="AF160" s="18">
        <f t="shared" si="27"/>
        <v>0</v>
      </c>
    </row>
    <row r="161" spans="1:32" x14ac:dyDescent="0.2">
      <c r="A161" s="323"/>
      <c r="B161" s="289"/>
      <c r="C161" s="275"/>
      <c r="D161" s="276"/>
      <c r="E161" s="268"/>
      <c r="F161" s="268"/>
      <c r="G161" s="161"/>
      <c r="H161" s="41"/>
      <c r="I161" s="67"/>
      <c r="J161" s="61"/>
      <c r="K161" s="60"/>
      <c r="L161" s="42"/>
      <c r="M161" s="43"/>
      <c r="N161" s="54"/>
      <c r="O161" s="51"/>
      <c r="P161" s="59"/>
      <c r="Q161" s="44"/>
      <c r="R161" s="283"/>
      <c r="S161" s="284"/>
      <c r="T161" s="285"/>
      <c r="U161" s="108">
        <f>IF(OR(P161="",M161=Paramétrage!$C$10,M161=Paramétrage!$C$13,M161=Paramétrage!$C$17,M161=Paramétrage!$C$20,M161=Paramétrage!$C$24,M161=Paramétrage!$C$27,AND(M161&lt;&gt;Paramétrage!$C$9,Q161="Mut+ext")),0,ROUNDUP(O161/P161,0))</f>
        <v>0</v>
      </c>
      <c r="V161" s="102">
        <f>IF(OR(M161="",Q161="Mut+ext"),0,IF(VLOOKUP(M161,Paramétrage!$C$6:$E$29,2,0)=0,0,IF(P161="","saisir capacité",N161*U161*VLOOKUP(M161,Paramétrage!$C$6:$E$29,2,0))))</f>
        <v>0</v>
      </c>
      <c r="W161" s="45"/>
      <c r="X161" s="103">
        <f t="shared" si="26"/>
        <v>0</v>
      </c>
      <c r="Y161" s="109">
        <f>IF(OR(M161="",Q161="Mut+ext"),0,IF(ISERROR(W161+V161*VLOOKUP(M161,Paramétrage!$C$6:$E$29,3,0))=TRUE,X161,W161+V161*VLOOKUP(M161,Paramétrage!$C$6:$E$29,3,0)))</f>
        <v>0</v>
      </c>
      <c r="Z161" s="312"/>
      <c r="AA161" s="284"/>
      <c r="AB161" s="313"/>
      <c r="AC161" s="164"/>
      <c r="AD161" s="46"/>
      <c r="AE161" s="74">
        <f>IF(G161="",0,IF(K161="",0,IF(SUMIF(G152:G163,G161,O152:O163)=0,0,IF(OR(L161="",K161="obligatoire"),AF161/SUMIF(G152:G163,G161,O152:O163),AF161/(SUMIF(G152:G163,G161,O152:O163)/L161)))))</f>
        <v>0</v>
      </c>
      <c r="AF161" s="18">
        <f t="shared" si="27"/>
        <v>0</v>
      </c>
    </row>
    <row r="162" spans="1:32" x14ac:dyDescent="0.2">
      <c r="A162" s="323"/>
      <c r="B162" s="289"/>
      <c r="C162" s="275"/>
      <c r="D162" s="276"/>
      <c r="E162" s="268"/>
      <c r="F162" s="268"/>
      <c r="G162" s="161"/>
      <c r="H162" s="41"/>
      <c r="I162" s="67"/>
      <c r="J162" s="61"/>
      <c r="K162" s="60"/>
      <c r="L162" s="42"/>
      <c r="M162" s="43"/>
      <c r="N162" s="54"/>
      <c r="O162" s="51"/>
      <c r="P162" s="59"/>
      <c r="Q162" s="44"/>
      <c r="R162" s="283"/>
      <c r="S162" s="284"/>
      <c r="T162" s="285"/>
      <c r="U162" s="108">
        <f>IF(OR(P162="",M162=Paramétrage!$C$10,M162=Paramétrage!$C$13,M162=Paramétrage!$C$17,M162=Paramétrage!$C$20,M162=Paramétrage!$C$24,M162=Paramétrage!$C$27,AND(M162&lt;&gt;Paramétrage!$C$9,Q162="Mut+ext")),0,ROUNDUP(O162/P162,0))</f>
        <v>0</v>
      </c>
      <c r="V162" s="102">
        <f>IF(OR(M162="",Q162="Mut+ext"),0,IF(VLOOKUP(M162,Paramétrage!$C$6:$E$29,2,0)=0,0,IF(P162="","saisir capacité",N162*U162*VLOOKUP(M162,Paramétrage!$C$6:$E$29,2,0))))</f>
        <v>0</v>
      </c>
      <c r="W162" s="45"/>
      <c r="X162" s="103">
        <f t="shared" si="26"/>
        <v>0</v>
      </c>
      <c r="Y162" s="109">
        <f>IF(OR(M162="",Q162="Mut+ext"),0,IF(ISERROR(W162+V162*VLOOKUP(M162,Paramétrage!$C$6:$E$29,3,0))=TRUE,X162,W162+V162*VLOOKUP(M162,Paramétrage!$C$6:$E$29,3,0)))</f>
        <v>0</v>
      </c>
      <c r="Z162" s="312"/>
      <c r="AA162" s="284"/>
      <c r="AB162" s="313"/>
      <c r="AC162" s="164"/>
      <c r="AD162" s="46"/>
      <c r="AE162" s="74">
        <f>IF(G162="",0,IF(K162="",0,IF(SUMIF(G156:G167,G162,O156:O167)=0,0,IF(OR(L162="",K162="obligatoire"),AF162/SUMIF(G156:G167,G162,O156:O167),AF162/(SUMIF(G156:G167,G162,O156:O167)/L162)))))</f>
        <v>0</v>
      </c>
      <c r="AF162" s="18">
        <f t="shared" si="27"/>
        <v>0</v>
      </c>
    </row>
    <row r="163" spans="1:32" x14ac:dyDescent="0.2">
      <c r="A163" s="323"/>
      <c r="B163" s="289"/>
      <c r="C163" s="275"/>
      <c r="D163" s="276"/>
      <c r="E163" s="268"/>
      <c r="F163" s="268"/>
      <c r="G163" s="163"/>
      <c r="H163" s="41"/>
      <c r="I163" s="67"/>
      <c r="J163" s="61"/>
      <c r="K163" s="60"/>
      <c r="L163" s="42"/>
      <c r="M163" s="43"/>
      <c r="N163" s="54"/>
      <c r="O163" s="51"/>
      <c r="P163" s="59"/>
      <c r="Q163" s="44"/>
      <c r="R163" s="283"/>
      <c r="S163" s="284"/>
      <c r="T163" s="285"/>
      <c r="U163" s="108">
        <f>IF(OR(P163="",M163=Paramétrage!$C$10,M163=Paramétrage!$C$13,M163=Paramétrage!$C$17,M163=Paramétrage!$C$20,M163=Paramétrage!$C$24,M163=Paramétrage!$C$27,AND(M163&lt;&gt;Paramétrage!$C$9,Q163="Mut+ext")),0,ROUNDUP(O163/P163,0))</f>
        <v>0</v>
      </c>
      <c r="V163" s="102">
        <f>IF(OR(M163="",Q163="Mut+ext"),0,IF(VLOOKUP(M163,Paramétrage!$C$6:$E$29,2,0)=0,0,IF(P163="","saisir capacité",N163*U163*VLOOKUP(M163,Paramétrage!$C$6:$E$29,2,0))))</f>
        <v>0</v>
      </c>
      <c r="W163" s="45"/>
      <c r="X163" s="103">
        <f t="shared" si="26"/>
        <v>0</v>
      </c>
      <c r="Y163" s="109">
        <f>IF(OR(M163="",Q163="Mut+ext"),0,IF(ISERROR(W163+V163*VLOOKUP(M163,Paramétrage!$C$6:$E$29,3,0))=TRUE,X163,W163+V163*VLOOKUP(M163,Paramétrage!$C$6:$E$29,3,0)))</f>
        <v>0</v>
      </c>
      <c r="Z163" s="312"/>
      <c r="AA163" s="284"/>
      <c r="AB163" s="313"/>
      <c r="AC163" s="164"/>
      <c r="AD163" s="46"/>
      <c r="AE163" s="74">
        <f>IF(G163="",0,IF(K163="",0,IF(SUMIF(G156:G167,G163,O156:O167)=0,0,IF(OR(L163="",K163="obligatoire"),AF163/SUMIF(G156:G167,G163,O156:O167),AF163/(SUMIF(G156:G167,G163,O156:O167)/L163)))))</f>
        <v>0</v>
      </c>
      <c r="AF163" s="18">
        <f t="shared" si="27"/>
        <v>0</v>
      </c>
    </row>
    <row r="164" spans="1:32" x14ac:dyDescent="0.2">
      <c r="A164" s="323"/>
      <c r="B164" s="289"/>
      <c r="C164" s="275"/>
      <c r="D164" s="276"/>
      <c r="E164" s="268"/>
      <c r="F164" s="268"/>
      <c r="G164" s="161"/>
      <c r="H164" s="66"/>
      <c r="I164" s="67"/>
      <c r="J164" s="61"/>
      <c r="K164" s="60"/>
      <c r="L164" s="42"/>
      <c r="M164" s="43"/>
      <c r="N164" s="54"/>
      <c r="O164" s="51"/>
      <c r="P164" s="59"/>
      <c r="Q164" s="44"/>
      <c r="R164" s="283"/>
      <c r="S164" s="284"/>
      <c r="T164" s="285"/>
      <c r="U164" s="108">
        <f>IF(OR(P164="",M164=Paramétrage!$C$10,M164=Paramétrage!$C$13,M164=Paramétrage!$C$17,M164=Paramétrage!$C$20,M164=Paramétrage!$C$24,M164=Paramétrage!$C$27,AND(M164&lt;&gt;Paramétrage!$C$9,Q164="Mut+ext")),0,ROUNDUP(O164/P164,0))</f>
        <v>0</v>
      </c>
      <c r="V164" s="102">
        <f>IF(OR(M164="",Q164="Mut+ext"),0,IF(VLOOKUP(M164,Paramétrage!$C$6:$E$29,2,0)=0,0,IF(P164="","saisir capacité",N164*U164*VLOOKUP(M164,Paramétrage!$C$6:$E$29,2,0))))</f>
        <v>0</v>
      </c>
      <c r="W164" s="45"/>
      <c r="X164" s="103">
        <f t="shared" si="26"/>
        <v>0</v>
      </c>
      <c r="Y164" s="109">
        <f>IF(OR(M164="",Q164="Mut+ext"),0,IF(ISERROR(W164+V164*VLOOKUP(M164,Paramétrage!$C$6:$E$29,3,0))=TRUE,X164,W164+V164*VLOOKUP(M164,Paramétrage!$C$6:$E$29,3,0)))</f>
        <v>0</v>
      </c>
      <c r="Z164" s="312"/>
      <c r="AA164" s="284"/>
      <c r="AB164" s="313"/>
      <c r="AC164" s="164"/>
      <c r="AD164" s="46"/>
      <c r="AE164" s="74">
        <f>IF(G164="",0,IF(K164="",0,IF(SUMIF(G156:G167,G164,O156:O167)=0,0,IF(OR(L164="",K164="obligatoire"),AF164/SUMIF(G156:G167,G164,O156:O167),AF164/(SUMIF(G156:G167,G164,O156:O167)/L164)))))</f>
        <v>0</v>
      </c>
      <c r="AF164" s="18">
        <f t="shared" si="27"/>
        <v>0</v>
      </c>
    </row>
    <row r="165" spans="1:32" x14ac:dyDescent="0.2">
      <c r="A165" s="323"/>
      <c r="B165" s="289"/>
      <c r="C165" s="275"/>
      <c r="D165" s="276"/>
      <c r="E165" s="268"/>
      <c r="F165" s="268"/>
      <c r="G165" s="161"/>
      <c r="H165" s="66"/>
      <c r="I165" s="67"/>
      <c r="J165" s="61"/>
      <c r="K165" s="60"/>
      <c r="L165" s="42"/>
      <c r="M165" s="43"/>
      <c r="N165" s="54"/>
      <c r="O165" s="51"/>
      <c r="P165" s="59"/>
      <c r="Q165" s="44"/>
      <c r="R165" s="283"/>
      <c r="S165" s="284"/>
      <c r="T165" s="285"/>
      <c r="U165" s="108">
        <f>IF(OR(P165="",M165=Paramétrage!$C$10,M165=Paramétrage!$C$13,M165=Paramétrage!$C$17,M165=Paramétrage!$C$20,M165=Paramétrage!$C$24,M165=Paramétrage!$C$27,AND(M165&lt;&gt;Paramétrage!$C$9,Q165="Mut+ext")),0,ROUNDUP(O165/P165,0))</f>
        <v>0</v>
      </c>
      <c r="V165" s="102">
        <f>IF(OR(M165="",Q165="Mut+ext"),0,IF(VLOOKUP(M165,Paramétrage!$C$6:$E$29,2,0)=0,0,IF(P165="","saisir capacité",N165*U165*VLOOKUP(M165,Paramétrage!$C$6:$E$29,2,0))))</f>
        <v>0</v>
      </c>
      <c r="W165" s="45"/>
      <c r="X165" s="103">
        <f t="shared" si="26"/>
        <v>0</v>
      </c>
      <c r="Y165" s="109">
        <f>IF(OR(M165="",Q165="Mut+ext"),0,IF(ISERROR(W165+V165*VLOOKUP(M165,Paramétrage!$C$6:$E$29,3,0))=TRUE,X165,W165+V165*VLOOKUP(M165,Paramétrage!$C$6:$E$29,3,0)))</f>
        <v>0</v>
      </c>
      <c r="Z165" s="312"/>
      <c r="AA165" s="284"/>
      <c r="AB165" s="313"/>
      <c r="AC165" s="164"/>
      <c r="AD165" s="46"/>
      <c r="AE165" s="74">
        <f>IF(G165="",0,IF(K165="",0,IF(SUMIF(G156:G167,G165,O156:O167)=0,0,IF(OR(L165="",K165="obligatoire"),AF165/SUMIF(G156:G167,G165,O156:O167),AF165/(SUMIF(G156:G167,G165,O156:O167)/L165)))))</f>
        <v>0</v>
      </c>
      <c r="AF165" s="18">
        <f t="shared" si="27"/>
        <v>0</v>
      </c>
    </row>
    <row r="166" spans="1:32" x14ac:dyDescent="0.2">
      <c r="A166" s="323"/>
      <c r="B166" s="289"/>
      <c r="C166" s="275"/>
      <c r="D166" s="276"/>
      <c r="E166" s="268"/>
      <c r="F166" s="268"/>
      <c r="G166" s="161"/>
      <c r="H166" s="66"/>
      <c r="I166" s="67"/>
      <c r="J166" s="61"/>
      <c r="K166" s="60"/>
      <c r="L166" s="42"/>
      <c r="M166" s="43"/>
      <c r="N166" s="54"/>
      <c r="O166" s="51"/>
      <c r="P166" s="59"/>
      <c r="Q166" s="44"/>
      <c r="R166" s="283"/>
      <c r="S166" s="284"/>
      <c r="T166" s="285"/>
      <c r="U166" s="108">
        <f>IF(OR(P166="",M166=Paramétrage!$C$10,M166=Paramétrage!$C$13,M166=Paramétrage!$C$17,M166=Paramétrage!$C$20,M166=Paramétrage!$C$24,M166=Paramétrage!$C$27,AND(M166&lt;&gt;Paramétrage!$C$9,Q166="Mut+ext")),0,ROUNDUP(O166/P166,0))</f>
        <v>0</v>
      </c>
      <c r="V166" s="102">
        <f>IF(OR(M166="",Q166="Mut+ext"),0,IF(VLOOKUP(M166,Paramétrage!$C$6:$E$29,2,0)=0,0,IF(P166="","saisir capacité",N166*U166*VLOOKUP(M166,Paramétrage!$C$6:$E$29,2,0))))</f>
        <v>0</v>
      </c>
      <c r="W166" s="45"/>
      <c r="X166" s="103">
        <f t="shared" si="26"/>
        <v>0</v>
      </c>
      <c r="Y166" s="109">
        <f>IF(OR(M166="",Q166="Mut+ext"),0,IF(ISERROR(W166+V166*VLOOKUP(M166,Paramétrage!$C$6:$E$29,3,0))=TRUE,X166,W166+V166*VLOOKUP(M166,Paramétrage!$C$6:$E$29,3,0)))</f>
        <v>0</v>
      </c>
      <c r="Z166" s="312"/>
      <c r="AA166" s="284"/>
      <c r="AB166" s="313"/>
      <c r="AC166" s="164"/>
      <c r="AD166" s="46"/>
      <c r="AE166" s="74">
        <f>IF(G166="",0,IF(K166="",0,IF(SUMIF(G156:G167,G166,O156:O167)=0,0,IF(OR(L166="",K166="obligatoire"),AF166/SUMIF(G156:G167,G166,O156:O167),AF166/(SUMIF(G156:G167,G166,O156:O167)/L166)))))</f>
        <v>0</v>
      </c>
      <c r="AF166" s="18">
        <f t="shared" si="27"/>
        <v>0</v>
      </c>
    </row>
    <row r="167" spans="1:32" x14ac:dyDescent="0.2">
      <c r="A167" s="323"/>
      <c r="B167" s="289"/>
      <c r="C167" s="277"/>
      <c r="D167" s="278"/>
      <c r="E167" s="269"/>
      <c r="F167" s="269"/>
      <c r="G167" s="161"/>
      <c r="H167" s="66"/>
      <c r="I167" s="67"/>
      <c r="J167" s="61"/>
      <c r="K167" s="60"/>
      <c r="L167" s="42"/>
      <c r="M167" s="43"/>
      <c r="N167" s="54"/>
      <c r="O167" s="51"/>
      <c r="P167" s="59"/>
      <c r="Q167" s="44"/>
      <c r="R167" s="283"/>
      <c r="S167" s="284"/>
      <c r="T167" s="285"/>
      <c r="U167" s="108">
        <f>IF(OR(P167="",M167=Paramétrage!$C$10,M167=Paramétrage!$C$13,M167=Paramétrage!$C$17,M167=Paramétrage!$C$20,M167=Paramétrage!$C$24,M167=Paramétrage!$C$27,AND(M167&lt;&gt;Paramétrage!$C$9,Q167="Mut+ext")),0,ROUNDUP(O167/P167,0))</f>
        <v>0</v>
      </c>
      <c r="V167" s="102">
        <f>IF(OR(M167="",Q167="Mut+ext"),0,IF(VLOOKUP(M167,Paramétrage!$C$6:$E$29,2,0)=0,0,IF(P167="","saisir capacité",N167*U167*VLOOKUP(M167,Paramétrage!$C$6:$E$29,2,0))))</f>
        <v>0</v>
      </c>
      <c r="W167" s="45"/>
      <c r="X167" s="103">
        <f t="shared" si="26"/>
        <v>0</v>
      </c>
      <c r="Y167" s="109">
        <f>IF(OR(M167="",Q167="Mut+ext"),0,IF(ISERROR(W167+V167*VLOOKUP(M167,Paramétrage!$C$6:$E$29,3,0))=TRUE,X167,W167+V167*VLOOKUP(M167,Paramétrage!$C$6:$E$29,3,0)))</f>
        <v>0</v>
      </c>
      <c r="Z167" s="312"/>
      <c r="AA167" s="284"/>
      <c r="AB167" s="313"/>
      <c r="AC167" s="164"/>
      <c r="AD167" s="46"/>
      <c r="AE167" s="74">
        <f>IF(G167="",0,IF(K167="",0,IF(SUMIF(G156:G167,G167,O156:O167)=0,0,IF(OR(L167="",K167="obligatoire"),AF167/SUMIF(G156:G167,G167,O156:O167),AF167/(SUMIF(G156:G167,G167,O156:O167)/L167)))))</f>
        <v>0</v>
      </c>
      <c r="AF167" s="18">
        <f t="shared" si="27"/>
        <v>0</v>
      </c>
    </row>
    <row r="168" spans="1:32" x14ac:dyDescent="0.2">
      <c r="A168" s="323"/>
      <c r="B168" s="289"/>
      <c r="C168" s="175"/>
      <c r="D168" s="89"/>
      <c r="E168" s="88"/>
      <c r="F168" s="89"/>
      <c r="G168" s="89"/>
      <c r="H168" s="169"/>
      <c r="I168" s="167"/>
      <c r="J168" s="158"/>
      <c r="K168" s="90"/>
      <c r="L168" s="92"/>
      <c r="M168" s="93"/>
      <c r="N168" s="94">
        <f>AE168</f>
        <v>22</v>
      </c>
      <c r="O168" s="95"/>
      <c r="P168" s="95"/>
      <c r="Q168" s="98"/>
      <c r="R168" s="96"/>
      <c r="S168" s="96"/>
      <c r="T168" s="97"/>
      <c r="U168" s="150"/>
      <c r="V168" s="99">
        <f>SUM(V156:V167)</f>
        <v>40</v>
      </c>
      <c r="W168" s="93">
        <f>SUM(W156:W167)</f>
        <v>0</v>
      </c>
      <c r="X168" s="100">
        <f>SUM(X156:X167)</f>
        <v>40</v>
      </c>
      <c r="Y168" s="101">
        <f>SUM(Y156:Y167)</f>
        <v>40</v>
      </c>
      <c r="Z168" s="151"/>
      <c r="AA168" s="152"/>
      <c r="AB168" s="153"/>
      <c r="AC168" s="154"/>
      <c r="AD168" s="155"/>
      <c r="AE168" s="156">
        <f>SUM(AE156:AE167)</f>
        <v>22</v>
      </c>
      <c r="AF168" s="157">
        <f>SUM(AF156:AF167)</f>
        <v>880</v>
      </c>
    </row>
    <row r="169" spans="1:32" ht="15.6" customHeight="1" x14ac:dyDescent="0.2">
      <c r="A169" s="323"/>
      <c r="B169" s="289" t="s">
        <v>157</v>
      </c>
      <c r="C169" s="273" t="s">
        <v>158</v>
      </c>
      <c r="D169" s="274"/>
      <c r="E169" s="281">
        <v>0</v>
      </c>
      <c r="F169" s="268" t="s">
        <v>64</v>
      </c>
      <c r="G169" s="226" t="s">
        <v>159</v>
      </c>
      <c r="H169" s="215" t="s">
        <v>66</v>
      </c>
      <c r="I169" s="216" t="s">
        <v>160</v>
      </c>
      <c r="J169" s="217">
        <v>16</v>
      </c>
      <c r="K169" s="227" t="s">
        <v>64</v>
      </c>
      <c r="L169" s="219"/>
      <c r="M169" s="220" t="s">
        <v>68</v>
      </c>
      <c r="N169" s="228"/>
      <c r="O169" s="229"/>
      <c r="P169" s="223">
        <v>40</v>
      </c>
      <c r="Q169" s="224"/>
      <c r="R169" s="319" t="s">
        <v>197</v>
      </c>
      <c r="S169" s="320"/>
      <c r="T169" s="321"/>
      <c r="U169" s="108">
        <f>IF(OR(P169="",M169=Paramétrage!$C$10,M169=Paramétrage!$C$13,M169=Paramétrage!$C$17,M169=Paramétrage!$C$20,M169=Paramétrage!$C$24,M169=Paramétrage!$C$27,AND(M169&lt;&gt;Paramétrage!$C$9,Q169="Mut+ext")),0,ROUNDUP(O169/P169,0))</f>
        <v>0</v>
      </c>
      <c r="V169" s="102">
        <f>IF(OR(M169="",Q169="Mut+ext"),0,IF(VLOOKUP(M169,Paramétrage!$C$6:$E$29,2,0)=0,0,IF(P169="","saisir capacité",N169*U169*VLOOKUP(M169,Paramétrage!$C$6:$E$29,2,0))))</f>
        <v>0</v>
      </c>
      <c r="W169" s="45"/>
      <c r="X169" s="103">
        <f t="shared" ref="X169:X180" si="28">IF(OR(M169="",Q169="Mut+ext"),0,IF(ISERROR(V169+W169)=TRUE,V169,V169+W169))</f>
        <v>0</v>
      </c>
      <c r="Y169" s="109">
        <f>IF(OR(M169="",Q169="Mut+ext"),0,IF(ISERROR(W169+V169*VLOOKUP(M169,Paramétrage!$C$6:$E$29,3,0))=TRUE,X169,W169+V169*VLOOKUP(M169,Paramétrage!$C$6:$E$29,3,0)))</f>
        <v>0</v>
      </c>
      <c r="Z169" s="319" t="s">
        <v>197</v>
      </c>
      <c r="AA169" s="320"/>
      <c r="AB169" s="321"/>
      <c r="AC169" s="164"/>
      <c r="AD169" s="47"/>
      <c r="AE169" s="74">
        <f>IF(G169="",0,IF(K169="",0,IF(SUMIF(G169:G180,G169,O169:O180)=0,0,IF(OR(L169="",K169="obligatoire"),AF169/SUMIF(G169:G180,G169,O169:O180),AF169/(SUMIF(G169:G180,G169,O169:O180)/L169)))))</f>
        <v>0</v>
      </c>
      <c r="AF169" s="17">
        <f t="shared" ref="AF169:AF180" si="29">N169*O169</f>
        <v>0</v>
      </c>
    </row>
    <row r="170" spans="1:32" x14ac:dyDescent="0.2">
      <c r="A170" s="323"/>
      <c r="B170" s="289"/>
      <c r="C170" s="275"/>
      <c r="D170" s="276"/>
      <c r="E170" s="281"/>
      <c r="F170" s="268"/>
      <c r="G170" s="214" t="s">
        <v>161</v>
      </c>
      <c r="H170" s="230" t="s">
        <v>66</v>
      </c>
      <c r="I170" s="216" t="s">
        <v>162</v>
      </c>
      <c r="J170" s="217">
        <v>16</v>
      </c>
      <c r="K170" s="227" t="s">
        <v>64</v>
      </c>
      <c r="L170" s="219"/>
      <c r="M170" s="220" t="s">
        <v>77</v>
      </c>
      <c r="N170" s="228"/>
      <c r="O170" s="229"/>
      <c r="P170" s="223">
        <v>40</v>
      </c>
      <c r="Q170" s="225"/>
      <c r="R170" s="319" t="s">
        <v>197</v>
      </c>
      <c r="S170" s="320"/>
      <c r="T170" s="321"/>
      <c r="U170" s="108">
        <f>IF(OR(P170="",M170=Paramétrage!$C$10,M170=Paramétrage!$C$13,M170=Paramétrage!$C$17,M170=Paramétrage!$C$20,M170=Paramétrage!$C$24,M170=Paramétrage!$C$27,AND(M170&lt;&gt;Paramétrage!$C$9,Q170="Mut+ext")),0,ROUNDUP(O170/P170,0))</f>
        <v>0</v>
      </c>
      <c r="V170" s="102">
        <f>IF(OR(M170="",Q170="Mut+ext"),0,IF(VLOOKUP(M170,Paramétrage!$C$6:$E$29,2,0)=0,0,IF(P170="","saisir capacité",N170*U170*VLOOKUP(M170,Paramétrage!$C$6:$E$29,2,0))))</f>
        <v>0</v>
      </c>
      <c r="W170" s="45"/>
      <c r="X170" s="103">
        <f t="shared" si="28"/>
        <v>0</v>
      </c>
      <c r="Y170" s="109">
        <f>IF(OR(M170="",Q170="Mut+ext"),0,IF(ISERROR(W170+V170*VLOOKUP(M170,Paramétrage!$C$6:$E$29,3,0))=TRUE,X170,W170+V170*VLOOKUP(M170,Paramétrage!$C$6:$E$29,3,0)))</f>
        <v>0</v>
      </c>
      <c r="Z170" s="319" t="s">
        <v>197</v>
      </c>
      <c r="AA170" s="320"/>
      <c r="AB170" s="321"/>
      <c r="AC170" s="164"/>
      <c r="AD170" s="46"/>
      <c r="AE170" s="74">
        <f>IF(G170="",0,IF(K170="",0,IF(SUMIF(G169:G180,G170,O169:O180)=0,0,IF(OR(L170="",K170="obligatoire"),AF170/SUMIF(G169:G180,G170,O169:O180),AF170/(SUMIF(G169:G180,G170,O169:O180)/L170)))))</f>
        <v>0</v>
      </c>
      <c r="AF170" s="18">
        <f t="shared" si="29"/>
        <v>0</v>
      </c>
    </row>
    <row r="171" spans="1:32" x14ac:dyDescent="0.2">
      <c r="A171" s="323"/>
      <c r="B171" s="289"/>
      <c r="C171" s="275"/>
      <c r="D171" s="276"/>
      <c r="E171" s="281"/>
      <c r="F171" s="268"/>
      <c r="G171" s="214" t="s">
        <v>163</v>
      </c>
      <c r="H171" s="230" t="s">
        <v>66</v>
      </c>
      <c r="I171" s="216" t="s">
        <v>164</v>
      </c>
      <c r="J171" s="217">
        <v>16</v>
      </c>
      <c r="K171" s="227" t="s">
        <v>64</v>
      </c>
      <c r="L171" s="219"/>
      <c r="M171" s="220" t="s">
        <v>77</v>
      </c>
      <c r="N171" s="228"/>
      <c r="O171" s="229"/>
      <c r="P171" s="223">
        <v>40</v>
      </c>
      <c r="Q171" s="225"/>
      <c r="R171" s="319" t="s">
        <v>197</v>
      </c>
      <c r="S171" s="320"/>
      <c r="T171" s="321"/>
      <c r="U171" s="108">
        <f>IF(OR(P171="",M171=Paramétrage!$C$10,M171=Paramétrage!$C$13,M171=Paramétrage!$C$17,M171=Paramétrage!$C$20,M171=Paramétrage!$C$24,M171=Paramétrage!$C$27,AND(M171&lt;&gt;Paramétrage!$C$9,Q171="Mut+ext")),0,ROUNDUP(O171/P171,0))</f>
        <v>0</v>
      </c>
      <c r="V171" s="102">
        <f>IF(OR(M171="",Q171="Mut+ext"),0,IF(VLOOKUP(M171,Paramétrage!$C$6:$E$29,2,0)=0,0,IF(P171="","saisir capacité",N171*U171*VLOOKUP(M171,Paramétrage!$C$6:$E$29,2,0))))</f>
        <v>0</v>
      </c>
      <c r="W171" s="45"/>
      <c r="X171" s="103">
        <f t="shared" si="28"/>
        <v>0</v>
      </c>
      <c r="Y171" s="109">
        <f>IF(OR(M171="",Q171="Mut+ext"),0,IF(ISERROR(W171+V171*VLOOKUP(M171,Paramétrage!$C$6:$E$29,3,0))=TRUE,X171,W171+V171*VLOOKUP(M171,Paramétrage!$C$6:$E$29,3,0)))</f>
        <v>0</v>
      </c>
      <c r="Z171" s="319" t="s">
        <v>197</v>
      </c>
      <c r="AA171" s="320"/>
      <c r="AB171" s="321"/>
      <c r="AC171" s="164"/>
      <c r="AD171" s="46"/>
      <c r="AE171" s="74">
        <f>IF(G171="",0,IF(K171="",0,IF(SUMIF(G169:G180,G171,O169:O180)=0,0,IF(OR(L171="",K171="obligatoire"),AF171/SUMIF(G169:G180,G171,O169:O180),AF171/(SUMIF(G169:G180,G171,O169:O180)/L171)))))</f>
        <v>0</v>
      </c>
      <c r="AF171" s="18">
        <f t="shared" si="29"/>
        <v>0</v>
      </c>
    </row>
    <row r="172" spans="1:32" x14ac:dyDescent="0.2">
      <c r="A172" s="323"/>
      <c r="B172" s="289"/>
      <c r="C172" s="275"/>
      <c r="D172" s="276"/>
      <c r="E172" s="281"/>
      <c r="F172" s="268"/>
      <c r="G172" s="163"/>
      <c r="H172" s="41"/>
      <c r="I172" s="67"/>
      <c r="J172" s="61"/>
      <c r="K172" s="60"/>
      <c r="L172" s="42"/>
      <c r="M172" s="43"/>
      <c r="N172" s="54"/>
      <c r="O172" s="51"/>
      <c r="P172" s="59"/>
      <c r="Q172" s="44"/>
      <c r="R172" s="283"/>
      <c r="S172" s="284"/>
      <c r="T172" s="285"/>
      <c r="U172" s="108">
        <f>IF(OR(P172="",M172=Paramétrage!$C$10,M172=Paramétrage!$C$13,M172=Paramétrage!$C$17,M172=Paramétrage!$C$20,M172=Paramétrage!$C$24,M172=Paramétrage!$C$27,AND(M172&lt;&gt;Paramétrage!$C$9,Q172="Mut+ext")),0,ROUNDUP(O172/P172,0))</f>
        <v>0</v>
      </c>
      <c r="V172" s="102">
        <f>IF(OR(M172="",Q172="Mut+ext"),0,IF(VLOOKUP(M172,Paramétrage!$C$6:$E$29,2,0)=0,0,IF(P172="","saisir capacité",N172*U172*VLOOKUP(M172,Paramétrage!$C$6:$E$29,2,0))))</f>
        <v>0</v>
      </c>
      <c r="W172" s="45"/>
      <c r="X172" s="103">
        <f t="shared" si="28"/>
        <v>0</v>
      </c>
      <c r="Y172" s="109">
        <f>IF(OR(M172="",Q172="Mut+ext"),0,IF(ISERROR(W172+V172*VLOOKUP(M172,Paramétrage!$C$6:$E$29,3,0))=TRUE,X172,W172+V172*VLOOKUP(M172,Paramétrage!$C$6:$E$29,3,0)))</f>
        <v>0</v>
      </c>
      <c r="Z172" s="312"/>
      <c r="AA172" s="284"/>
      <c r="AB172" s="313"/>
      <c r="AC172" s="164"/>
      <c r="AD172" s="46"/>
      <c r="AE172" s="74">
        <f>IF(G172="",0,IF(K172="",0,IF(SUMIF(G169:G180,G172,O169:O180)=0,0,IF(OR(L172="",K172="obligatoire"),AF172/SUMIF(G169:G180,G172,O169:O180),AF172/(SUMIF(G169:G180,G172,O169:O180)/L172)))))</f>
        <v>0</v>
      </c>
      <c r="AF172" s="18">
        <f t="shared" si="29"/>
        <v>0</v>
      </c>
    </row>
    <row r="173" spans="1:32" x14ac:dyDescent="0.2">
      <c r="A173" s="323"/>
      <c r="B173" s="289"/>
      <c r="C173" s="275"/>
      <c r="D173" s="276"/>
      <c r="E173" s="281"/>
      <c r="F173" s="268"/>
      <c r="G173" s="161"/>
      <c r="H173" s="66"/>
      <c r="I173" s="67"/>
      <c r="J173" s="61"/>
      <c r="K173" s="60"/>
      <c r="L173" s="42"/>
      <c r="M173" s="43"/>
      <c r="N173" s="54"/>
      <c r="O173" s="51"/>
      <c r="P173" s="59"/>
      <c r="Q173" s="44"/>
      <c r="R173" s="283"/>
      <c r="S173" s="284"/>
      <c r="T173" s="285"/>
      <c r="U173" s="108">
        <f>IF(OR(P173="",M173=Paramétrage!$C$10,M173=Paramétrage!$C$13,M173=Paramétrage!$C$17,M173=Paramétrage!$C$20,M173=Paramétrage!$C$24,M173=Paramétrage!$C$27,AND(M173&lt;&gt;Paramétrage!$C$9,Q173="Mut+ext")),0,ROUNDUP(O173/P173,0))</f>
        <v>0</v>
      </c>
      <c r="V173" s="102">
        <f>IF(OR(M173="",Q173="Mut+ext"),0,IF(VLOOKUP(M173,Paramétrage!$C$6:$E$29,2,0)=0,0,IF(P173="","saisir capacité",N173*U173*VLOOKUP(M173,Paramétrage!$C$6:$E$29,2,0))))</f>
        <v>0</v>
      </c>
      <c r="W173" s="45"/>
      <c r="X173" s="103">
        <f t="shared" si="28"/>
        <v>0</v>
      </c>
      <c r="Y173" s="109">
        <f>IF(OR(M173="",Q173="Mut+ext"),0,IF(ISERROR(W173+V173*VLOOKUP(M173,Paramétrage!$C$6:$E$29,3,0))=TRUE,X173,W173+V173*VLOOKUP(M173,Paramétrage!$C$6:$E$29,3,0)))</f>
        <v>0</v>
      </c>
      <c r="Z173" s="312"/>
      <c r="AA173" s="284"/>
      <c r="AB173" s="313"/>
      <c r="AC173" s="164"/>
      <c r="AD173" s="46"/>
      <c r="AE173" s="74">
        <f>IF(G173="",0,IF(K173="",0,IF(SUMIF(G165:G176,G173,O165:O176)=0,0,IF(OR(L173="",K173="obligatoire"),AF173/SUMIF(G165:G176,G173,O165:O176),AF173/(SUMIF(G165:G176,G173,O165:O176)/L173)))))</f>
        <v>0</v>
      </c>
      <c r="AF173" s="18">
        <f t="shared" si="29"/>
        <v>0</v>
      </c>
    </row>
    <row r="174" spans="1:32" x14ac:dyDescent="0.2">
      <c r="A174" s="323"/>
      <c r="B174" s="289"/>
      <c r="C174" s="275"/>
      <c r="D174" s="276"/>
      <c r="E174" s="281"/>
      <c r="F174" s="268"/>
      <c r="G174" s="161"/>
      <c r="H174" s="66"/>
      <c r="I174" s="67"/>
      <c r="J174" s="61"/>
      <c r="K174" s="60"/>
      <c r="L174" s="42"/>
      <c r="M174" s="43"/>
      <c r="N174" s="54"/>
      <c r="O174" s="51"/>
      <c r="P174" s="59"/>
      <c r="Q174" s="44"/>
      <c r="R174" s="283"/>
      <c r="S174" s="284"/>
      <c r="T174" s="285"/>
      <c r="U174" s="108">
        <f>IF(OR(P174="",M174=Paramétrage!$C$10,M174=Paramétrage!$C$13,M174=Paramétrage!$C$17,M174=Paramétrage!$C$20,M174=Paramétrage!$C$24,M174=Paramétrage!$C$27,AND(M174&lt;&gt;Paramétrage!$C$9,Q174="Mut+ext")),0,ROUNDUP(O174/P174,0))</f>
        <v>0</v>
      </c>
      <c r="V174" s="102">
        <f>IF(OR(M174="",Q174="Mut+ext"),0,IF(VLOOKUP(M174,Paramétrage!$C$6:$E$29,2,0)=0,0,IF(P174="","saisir capacité",N174*U174*VLOOKUP(M174,Paramétrage!$C$6:$E$29,2,0))))</f>
        <v>0</v>
      </c>
      <c r="W174" s="45"/>
      <c r="X174" s="103">
        <f t="shared" si="28"/>
        <v>0</v>
      </c>
      <c r="Y174" s="109">
        <f>IF(OR(M174="",Q174="Mut+ext"),0,IF(ISERROR(W174+V174*VLOOKUP(M174,Paramétrage!$C$6:$E$29,3,0))=TRUE,X174,W174+V174*VLOOKUP(M174,Paramétrage!$C$6:$E$29,3,0)))</f>
        <v>0</v>
      </c>
      <c r="Z174" s="312"/>
      <c r="AA174" s="284"/>
      <c r="AB174" s="313"/>
      <c r="AC174" s="164"/>
      <c r="AD174" s="46"/>
      <c r="AE174" s="74">
        <f>IF(G174="",0,IF(K174="",0,IF(SUMIF(G165:G176,G174,O165:O176)=0,0,IF(OR(L174="",K174="obligatoire"),AF174/SUMIF(G165:G176,G174,O165:O176),AF174/(SUMIF(G165:G176,G174,O165:O176)/L174)))))</f>
        <v>0</v>
      </c>
      <c r="AF174" s="18">
        <f t="shared" si="29"/>
        <v>0</v>
      </c>
    </row>
    <row r="175" spans="1:32" x14ac:dyDescent="0.2">
      <c r="A175" s="323"/>
      <c r="B175" s="289"/>
      <c r="C175" s="275"/>
      <c r="D175" s="276"/>
      <c r="E175" s="281"/>
      <c r="F175" s="268"/>
      <c r="G175" s="161"/>
      <c r="H175" s="66"/>
      <c r="I175" s="67"/>
      <c r="J175" s="61"/>
      <c r="K175" s="60"/>
      <c r="L175" s="42"/>
      <c r="M175" s="43"/>
      <c r="N175" s="54"/>
      <c r="O175" s="51"/>
      <c r="P175" s="59"/>
      <c r="Q175" s="44"/>
      <c r="R175" s="283"/>
      <c r="S175" s="284"/>
      <c r="T175" s="285"/>
      <c r="U175" s="108">
        <f>IF(OR(P175="",M175=Paramétrage!$C$10,M175=Paramétrage!$C$13,M175=Paramétrage!$C$17,M175=Paramétrage!$C$20,M175=Paramétrage!$C$24,M175=Paramétrage!$C$27,AND(M175&lt;&gt;Paramétrage!$C$9,Q175="Mut+ext")),0,ROUNDUP(O175/P175,0))</f>
        <v>0</v>
      </c>
      <c r="V175" s="102">
        <f>IF(OR(M175="",Q175="Mut+ext"),0,IF(VLOOKUP(M175,Paramétrage!$C$6:$E$29,2,0)=0,0,IF(P175="","saisir capacité",N175*U175*VLOOKUP(M175,Paramétrage!$C$6:$E$29,2,0))))</f>
        <v>0</v>
      </c>
      <c r="W175" s="45"/>
      <c r="X175" s="103">
        <f t="shared" si="28"/>
        <v>0</v>
      </c>
      <c r="Y175" s="109">
        <f>IF(OR(M175="",Q175="Mut+ext"),0,IF(ISERROR(W175+V175*VLOOKUP(M175,Paramétrage!$C$6:$E$29,3,0))=TRUE,X175,W175+V175*VLOOKUP(M175,Paramétrage!$C$6:$E$29,3,0)))</f>
        <v>0</v>
      </c>
      <c r="Z175" s="312"/>
      <c r="AA175" s="284"/>
      <c r="AB175" s="313"/>
      <c r="AC175" s="164"/>
      <c r="AD175" s="46"/>
      <c r="AE175" s="74">
        <f>IF(G175="",0,IF(K175="",0,IF(SUMIF(G165:G176,G175,O165:O176)=0,0,IF(OR(L175="",K175="obligatoire"),AF175/SUMIF(G165:G176,G175,O165:O176),AF175/(SUMIF(G165:G176,G175,O165:O176)/L175)))))</f>
        <v>0</v>
      </c>
      <c r="AF175" s="18">
        <f t="shared" si="29"/>
        <v>0</v>
      </c>
    </row>
    <row r="176" spans="1:32" x14ac:dyDescent="0.2">
      <c r="A176" s="323"/>
      <c r="B176" s="289"/>
      <c r="C176" s="275"/>
      <c r="D176" s="276"/>
      <c r="E176" s="281"/>
      <c r="F176" s="268"/>
      <c r="G176" s="161"/>
      <c r="H176" s="66"/>
      <c r="I176" s="67"/>
      <c r="J176" s="61"/>
      <c r="K176" s="60"/>
      <c r="L176" s="42"/>
      <c r="M176" s="43"/>
      <c r="N176" s="55"/>
      <c r="O176" s="51"/>
      <c r="P176" s="59"/>
      <c r="Q176" s="44"/>
      <c r="R176" s="283"/>
      <c r="S176" s="284"/>
      <c r="T176" s="285"/>
      <c r="U176" s="108">
        <f>IF(OR(P176="",M176=Paramétrage!$C$10,M176=Paramétrage!$C$13,M176=Paramétrage!$C$17,M176=Paramétrage!$C$20,M176=Paramétrage!$C$24,M176=Paramétrage!$C$27,AND(M176&lt;&gt;Paramétrage!$C$9,Q176="Mut+ext")),0,ROUNDUP(O176/P176,0))</f>
        <v>0</v>
      </c>
      <c r="V176" s="102">
        <f>IF(OR(M176="",Q176="Mut+ext"),0,IF(VLOOKUP(M176,Paramétrage!$C$6:$E$29,2,0)=0,0,IF(P176="","saisir capacité",N176*U176*VLOOKUP(M176,Paramétrage!$C$6:$E$29,2,0))))</f>
        <v>0</v>
      </c>
      <c r="W176" s="45"/>
      <c r="X176" s="103">
        <f t="shared" si="28"/>
        <v>0</v>
      </c>
      <c r="Y176" s="109">
        <f>IF(OR(M176="",Q176="Mut+ext"),0,IF(ISERROR(W176+V176*VLOOKUP(M176,Paramétrage!$C$6:$E$29,3,0))=TRUE,X176,W176+V176*VLOOKUP(M176,Paramétrage!$C$6:$E$29,3,0)))</f>
        <v>0</v>
      </c>
      <c r="Z176" s="312"/>
      <c r="AA176" s="284"/>
      <c r="AB176" s="313"/>
      <c r="AC176" s="164"/>
      <c r="AD176" s="46"/>
      <c r="AE176" s="74">
        <f>IF(G176="",0,IF(K176="",0,IF(SUMIF(G165:G176,G176,O165:O176)=0,0,IF(OR(L176="",K176="obligatoire"),AF176/SUMIF(G165:G176,G176,O165:O176),AF176/(SUMIF(G165:G176,G176,O165:O176)/L176)))))</f>
        <v>0</v>
      </c>
      <c r="AF176" s="18">
        <f t="shared" si="29"/>
        <v>0</v>
      </c>
    </row>
    <row r="177" spans="1:32" x14ac:dyDescent="0.2">
      <c r="A177" s="323"/>
      <c r="B177" s="289"/>
      <c r="C177" s="275"/>
      <c r="D177" s="276"/>
      <c r="E177" s="281"/>
      <c r="F177" s="268"/>
      <c r="G177" s="161"/>
      <c r="H177" s="66"/>
      <c r="I177" s="67"/>
      <c r="J177" s="61"/>
      <c r="K177" s="60"/>
      <c r="L177" s="42"/>
      <c r="M177" s="43"/>
      <c r="N177" s="54"/>
      <c r="O177" s="51"/>
      <c r="P177" s="59"/>
      <c r="Q177" s="44"/>
      <c r="R177" s="283"/>
      <c r="S177" s="284"/>
      <c r="T177" s="285"/>
      <c r="U177" s="108">
        <f>IF(OR(P177="",M177=Paramétrage!$C$10,M177=Paramétrage!$C$13,M177=Paramétrage!$C$17,M177=Paramétrage!$C$20,M177=Paramétrage!$C$24,M177=Paramétrage!$C$27,AND(M177&lt;&gt;Paramétrage!$C$9,Q177="Mut+ext")),0,ROUNDUP(O177/P177,0))</f>
        <v>0</v>
      </c>
      <c r="V177" s="102">
        <f>IF(OR(M177="",Q177="Mut+ext"),0,IF(VLOOKUP(M177,Paramétrage!$C$6:$E$29,2,0)=0,0,IF(P177="","saisir capacité",N177*U177*VLOOKUP(M177,Paramétrage!$C$6:$E$29,2,0))))</f>
        <v>0</v>
      </c>
      <c r="W177" s="45"/>
      <c r="X177" s="103">
        <f t="shared" si="28"/>
        <v>0</v>
      </c>
      <c r="Y177" s="109">
        <f>IF(OR(M177="",Q177="Mut+ext"),0,IF(ISERROR(W177+V177*VLOOKUP(M177,Paramétrage!$C$6:$E$29,3,0))=TRUE,X177,W177+V177*VLOOKUP(M177,Paramétrage!$C$6:$E$29,3,0)))</f>
        <v>0</v>
      </c>
      <c r="Z177" s="312"/>
      <c r="AA177" s="284"/>
      <c r="AB177" s="313"/>
      <c r="AC177" s="164"/>
      <c r="AD177" s="46"/>
      <c r="AE177" s="74">
        <f>IF(G177="",0,IF(K177="",0,IF(SUMIF(G169:G180,G177,O169:O180)=0,0,IF(OR(L177="",K177="obligatoire"),AF177/SUMIF(G169:G180,G177,O169:O180),AF177/(SUMIF(G169:G180,G177,O169:O180)/L177)))))</f>
        <v>0</v>
      </c>
      <c r="AF177" s="18">
        <f t="shared" si="29"/>
        <v>0</v>
      </c>
    </row>
    <row r="178" spans="1:32" x14ac:dyDescent="0.2">
      <c r="A178" s="323"/>
      <c r="B178" s="289"/>
      <c r="C178" s="275"/>
      <c r="D178" s="276"/>
      <c r="E178" s="281"/>
      <c r="F178" s="268"/>
      <c r="G178" s="161"/>
      <c r="H178" s="66"/>
      <c r="I178" s="67"/>
      <c r="J178" s="61"/>
      <c r="K178" s="60"/>
      <c r="L178" s="42"/>
      <c r="M178" s="43"/>
      <c r="N178" s="54"/>
      <c r="O178" s="51"/>
      <c r="P178" s="59"/>
      <c r="Q178" s="44"/>
      <c r="R178" s="283"/>
      <c r="S178" s="284"/>
      <c r="T178" s="285"/>
      <c r="U178" s="108">
        <f>IF(OR(P178="",M178=Paramétrage!$C$10,M178=Paramétrage!$C$13,M178=Paramétrage!$C$17,M178=Paramétrage!$C$20,M178=Paramétrage!$C$24,M178=Paramétrage!$C$27,AND(M178&lt;&gt;Paramétrage!$C$9,Q178="Mut+ext")),0,ROUNDUP(O178/P178,0))</f>
        <v>0</v>
      </c>
      <c r="V178" s="102">
        <f>IF(OR(M178="",Q178="Mut+ext"),0,IF(VLOOKUP(M178,Paramétrage!$C$6:$E$29,2,0)=0,0,IF(P178="","saisir capacité",N178*U178*VLOOKUP(M178,Paramétrage!$C$6:$E$29,2,0))))</f>
        <v>0</v>
      </c>
      <c r="W178" s="45"/>
      <c r="X178" s="103">
        <f t="shared" si="28"/>
        <v>0</v>
      </c>
      <c r="Y178" s="109">
        <f>IF(OR(M178="",Q178="Mut+ext"),0,IF(ISERROR(W178+V178*VLOOKUP(M178,Paramétrage!$C$6:$E$29,3,0))=TRUE,X178,W178+V178*VLOOKUP(M178,Paramétrage!$C$6:$E$29,3,0)))</f>
        <v>0</v>
      </c>
      <c r="Z178" s="312"/>
      <c r="AA178" s="284"/>
      <c r="AB178" s="313"/>
      <c r="AC178" s="164"/>
      <c r="AD178" s="46"/>
      <c r="AE178" s="74">
        <f>IF(G178="",0,IF(K178="",0,IF(SUMIF(G169:G180,G178,O169:O180)=0,0,IF(OR(L178="",K178="obligatoire"),AF178/SUMIF(G169:G180,G178,O169:O180),AF178/(SUMIF(G169:G180,G178,O169:O180)/L178)))))</f>
        <v>0</v>
      </c>
      <c r="AF178" s="18">
        <f t="shared" si="29"/>
        <v>0</v>
      </c>
    </row>
    <row r="179" spans="1:32" x14ac:dyDescent="0.2">
      <c r="A179" s="323"/>
      <c r="B179" s="289"/>
      <c r="C179" s="275"/>
      <c r="D179" s="276"/>
      <c r="E179" s="281"/>
      <c r="F179" s="268"/>
      <c r="G179" s="161"/>
      <c r="H179" s="66"/>
      <c r="I179" s="67"/>
      <c r="J179" s="61"/>
      <c r="K179" s="60"/>
      <c r="L179" s="42"/>
      <c r="M179" s="43"/>
      <c r="N179" s="54"/>
      <c r="O179" s="51"/>
      <c r="P179" s="59"/>
      <c r="Q179" s="44"/>
      <c r="R179" s="283"/>
      <c r="S179" s="284"/>
      <c r="T179" s="285"/>
      <c r="U179" s="108">
        <f>IF(OR(P179="",M179=Paramétrage!$C$10,M179=Paramétrage!$C$13,M179=Paramétrage!$C$17,M179=Paramétrage!$C$20,M179=Paramétrage!$C$24,M179=Paramétrage!$C$27,AND(M179&lt;&gt;Paramétrage!$C$9,Q179="Mut+ext")),0,ROUNDUP(O179/P179,0))</f>
        <v>0</v>
      </c>
      <c r="V179" s="102">
        <f>IF(OR(M179="",Q179="Mut+ext"),0,IF(VLOOKUP(M179,Paramétrage!$C$6:$E$29,2,0)=0,0,IF(P179="","saisir capacité",N179*U179*VLOOKUP(M179,Paramétrage!$C$6:$E$29,2,0))))</f>
        <v>0</v>
      </c>
      <c r="W179" s="45"/>
      <c r="X179" s="103">
        <f t="shared" si="28"/>
        <v>0</v>
      </c>
      <c r="Y179" s="109">
        <f>IF(OR(M179="",Q179="Mut+ext"),0,IF(ISERROR(W179+V179*VLOOKUP(M179,Paramétrage!$C$6:$E$29,3,0))=TRUE,X179,W179+V179*VLOOKUP(M179,Paramétrage!$C$6:$E$29,3,0)))</f>
        <v>0</v>
      </c>
      <c r="Z179" s="312"/>
      <c r="AA179" s="284"/>
      <c r="AB179" s="313"/>
      <c r="AC179" s="164"/>
      <c r="AD179" s="46"/>
      <c r="AE179" s="74">
        <f>IF(G179="",0,IF(K179="",0,IF(SUMIF(G169:G180,G179,O169:O180)=0,0,IF(OR(L179="",K179="obligatoire"),AF179/SUMIF(G169:G180,G179,O169:O180),AF179/(SUMIF(G169:G180,G179,O169:O180)/L179)))))</f>
        <v>0</v>
      </c>
      <c r="AF179" s="18">
        <f t="shared" si="29"/>
        <v>0</v>
      </c>
    </row>
    <row r="180" spans="1:32" x14ac:dyDescent="0.2">
      <c r="A180" s="323"/>
      <c r="B180" s="289"/>
      <c r="C180" s="277"/>
      <c r="D180" s="278"/>
      <c r="E180" s="282"/>
      <c r="F180" s="269"/>
      <c r="G180" s="161"/>
      <c r="H180" s="66"/>
      <c r="I180" s="67"/>
      <c r="J180" s="61"/>
      <c r="K180" s="60"/>
      <c r="L180" s="42"/>
      <c r="M180" s="43"/>
      <c r="N180" s="55"/>
      <c r="O180" s="51"/>
      <c r="P180" s="59"/>
      <c r="Q180" s="44"/>
      <c r="R180" s="283"/>
      <c r="S180" s="284"/>
      <c r="T180" s="285"/>
      <c r="U180" s="108">
        <f>IF(OR(P180="",M180=Paramétrage!$C$10,M180=Paramétrage!$C$13,M180=Paramétrage!$C$17,M180=Paramétrage!$C$20,M180=Paramétrage!$C$24,M180=Paramétrage!$C$27,AND(M180&lt;&gt;Paramétrage!$C$9,Q180="Mut+ext")),0,ROUNDUP(O180/P180,0))</f>
        <v>0</v>
      </c>
      <c r="V180" s="102">
        <f>IF(OR(M180="",Q180="Mut+ext"),0,IF(VLOOKUP(M180,Paramétrage!$C$6:$E$29,2,0)=0,0,IF(P180="","saisir capacité",N180*U180*VLOOKUP(M180,Paramétrage!$C$6:$E$29,2,0))))</f>
        <v>0</v>
      </c>
      <c r="W180" s="45"/>
      <c r="X180" s="103">
        <f t="shared" si="28"/>
        <v>0</v>
      </c>
      <c r="Y180" s="109">
        <f>IF(OR(M180="",Q180="Mut+ext"),0,IF(ISERROR(W180+V180*VLOOKUP(M180,Paramétrage!$C$6:$E$29,3,0))=TRUE,X180,W180+V180*VLOOKUP(M180,Paramétrage!$C$6:$E$29,3,0)))</f>
        <v>0</v>
      </c>
      <c r="Z180" s="312"/>
      <c r="AA180" s="284"/>
      <c r="AB180" s="313"/>
      <c r="AC180" s="164"/>
      <c r="AD180" s="46"/>
      <c r="AE180" s="74">
        <f>IF(G180="",0,IF(K180="",0,IF(SUMIF(G169:G180,G180,O169:O180)=0,0,IF(OR(L180="",K180="obligatoire"),AF180/SUMIF(G169:G180,G180,O169:O180),AF180/(SUMIF(G169:G180,G180,O169:O180)/L180)))))</f>
        <v>0</v>
      </c>
      <c r="AF180" s="18">
        <f t="shared" si="29"/>
        <v>0</v>
      </c>
    </row>
    <row r="181" spans="1:32" x14ac:dyDescent="0.2">
      <c r="A181" s="323"/>
      <c r="B181" s="289"/>
      <c r="C181" s="175"/>
      <c r="D181" s="89"/>
      <c r="E181" s="88"/>
      <c r="F181" s="89"/>
      <c r="G181" s="89"/>
      <c r="H181" s="169"/>
      <c r="I181" s="167"/>
      <c r="J181" s="158"/>
      <c r="K181" s="90"/>
      <c r="L181" s="92"/>
      <c r="M181" s="93"/>
      <c r="N181" s="94">
        <f>AE181</f>
        <v>0</v>
      </c>
      <c r="O181" s="95"/>
      <c r="P181" s="95"/>
      <c r="Q181" s="98"/>
      <c r="R181" s="96"/>
      <c r="S181" s="96"/>
      <c r="T181" s="97"/>
      <c r="U181" s="150"/>
      <c r="V181" s="99">
        <f>SUM(V169:V180)</f>
        <v>0</v>
      </c>
      <c r="W181" s="93">
        <f>SUM(W169:W180)</f>
        <v>0</v>
      </c>
      <c r="X181" s="100">
        <f>SUM(X169:X180)</f>
        <v>0</v>
      </c>
      <c r="Y181" s="101">
        <f>SUM(Y169:Y180)</f>
        <v>0</v>
      </c>
      <c r="Z181" s="151"/>
      <c r="AA181" s="152"/>
      <c r="AB181" s="153"/>
      <c r="AC181" s="154"/>
      <c r="AD181" s="155"/>
      <c r="AE181" s="156">
        <f>SUM(AE169:AE180)</f>
        <v>0</v>
      </c>
      <c r="AF181" s="157">
        <f>SUM(AF169:AF180)</f>
        <v>0</v>
      </c>
    </row>
    <row r="182" spans="1:32" ht="15.6" customHeight="1" x14ac:dyDescent="0.2">
      <c r="A182" s="323"/>
      <c r="B182" s="289" t="s">
        <v>165</v>
      </c>
      <c r="C182" s="273" t="s">
        <v>166</v>
      </c>
      <c r="D182" s="274"/>
      <c r="E182" s="268">
        <v>6</v>
      </c>
      <c r="F182" s="268" t="s">
        <v>64</v>
      </c>
      <c r="G182" s="162" t="s">
        <v>167</v>
      </c>
      <c r="H182" s="49" t="s">
        <v>222</v>
      </c>
      <c r="I182" s="67" t="s">
        <v>168</v>
      </c>
      <c r="J182" s="61">
        <v>16</v>
      </c>
      <c r="K182" s="60" t="s">
        <v>64</v>
      </c>
      <c r="L182" s="42"/>
      <c r="M182" s="43" t="s">
        <v>77</v>
      </c>
      <c r="N182" s="54">
        <v>10</v>
      </c>
      <c r="O182" s="51">
        <v>40</v>
      </c>
      <c r="P182" s="59">
        <v>10</v>
      </c>
      <c r="Q182" s="48" t="s">
        <v>78</v>
      </c>
      <c r="R182" s="283"/>
      <c r="S182" s="284"/>
      <c r="T182" s="285"/>
      <c r="U182" s="108">
        <f>IF(OR(P182="",M182=Paramétrage!$C$10,M182=Paramétrage!$C$13,M182=Paramétrage!$C$17,M182=Paramétrage!$C$20,M182=Paramétrage!$C$24,M182=Paramétrage!$C$27,AND(M182&lt;&gt;Paramétrage!$C$9,Q182="Mut+ext")),0,ROUNDUP(O182/P182,0))</f>
        <v>4</v>
      </c>
      <c r="V182" s="102">
        <f>IF(OR(M182="",Q182="Mut+ext"),0,IF(VLOOKUP(M182,Paramétrage!$C$6:$E$29,2,0)=0,0,IF(P182="","saisir capacité",N182*U182*VLOOKUP(M182,Paramétrage!$C$6:$E$29,2,0))))</f>
        <v>40</v>
      </c>
      <c r="W182" s="45"/>
      <c r="X182" s="103">
        <f t="shared" ref="X182:X193" si="30">IF(OR(M182="",Q182="Mut+ext"),0,IF(ISERROR(V182+W182)=TRUE,V182,V182+W182))</f>
        <v>40</v>
      </c>
      <c r="Y182" s="109">
        <f>IF(OR(M182="",Q182="Mut+ext"),0,IF(ISERROR(W182+V182*VLOOKUP(M182,Paramétrage!$C$6:$E$29,3,0))=TRUE,X182,W182+V182*VLOOKUP(M182,Paramétrage!$C$6:$E$29,3,0)))</f>
        <v>40</v>
      </c>
      <c r="Z182" s="312" t="s">
        <v>200</v>
      </c>
      <c r="AA182" s="284"/>
      <c r="AB182" s="313"/>
      <c r="AC182" s="164"/>
      <c r="AD182" s="47"/>
      <c r="AE182" s="74">
        <f>IF(G182="",0,IF(K182="",0,IF(SUMIF(G182:G193,G182,O182:O193)=0,0,IF(OR(L182="",K182="obligatoire"),AF182/SUMIF(G182:G193,G182,O182:O193),AF182/(SUMIF(G182:G193,G182,O182:O193)/L182)))))</f>
        <v>10</v>
      </c>
      <c r="AF182" s="17">
        <f t="shared" ref="AF182:AF193" si="31">N182*O182</f>
        <v>400</v>
      </c>
    </row>
    <row r="183" spans="1:32" x14ac:dyDescent="0.2">
      <c r="A183" s="323"/>
      <c r="B183" s="289"/>
      <c r="C183" s="275"/>
      <c r="D183" s="276"/>
      <c r="E183" s="268"/>
      <c r="F183" s="268"/>
      <c r="G183" s="161" t="s">
        <v>169</v>
      </c>
      <c r="H183" s="41" t="s">
        <v>66</v>
      </c>
      <c r="I183" s="67" t="s">
        <v>170</v>
      </c>
      <c r="J183" s="61">
        <v>16</v>
      </c>
      <c r="K183" s="60" t="s">
        <v>64</v>
      </c>
      <c r="L183" s="42"/>
      <c r="M183" s="43" t="s">
        <v>120</v>
      </c>
      <c r="N183" s="54"/>
      <c r="O183" s="51">
        <v>40</v>
      </c>
      <c r="P183" s="59"/>
      <c r="Q183" s="44" t="s">
        <v>78</v>
      </c>
      <c r="R183" s="283"/>
      <c r="S183" s="284"/>
      <c r="T183" s="285"/>
      <c r="U183" s="108">
        <f>IF(OR(P183="",M183=Paramétrage!$C$10,M183=Paramétrage!$C$13,M183=Paramétrage!$C$17,M183=Paramétrage!$C$20,M183=Paramétrage!$C$24,M183=Paramétrage!$C$27,AND(M183&lt;&gt;Paramétrage!$C$9,Q183="Mut+ext")),0,ROUNDUP(O183/P183,0))</f>
        <v>0</v>
      </c>
      <c r="V183" s="102">
        <f>IF(OR(M183="",Q183="Mut+ext"),0,IF(VLOOKUP(M183,Paramétrage!$C$6:$E$29,2,0)=0,0,IF(P183="","saisir capacité",N183*U183*VLOOKUP(M183,Paramétrage!$C$6:$E$29,2,0))))</f>
        <v>0</v>
      </c>
      <c r="W183" s="45"/>
      <c r="X183" s="103">
        <f t="shared" si="30"/>
        <v>0</v>
      </c>
      <c r="Y183" s="109">
        <f>IF(OR(M183="",Q183="Mut+ext"),0,IF(ISERROR(W183+V183*VLOOKUP(M183,Paramétrage!$C$6:$E$29,3,0))=TRUE,X183,W183+V183*VLOOKUP(M183,Paramétrage!$C$6:$E$29,3,0)))</f>
        <v>0</v>
      </c>
      <c r="Z183" s="312" t="s">
        <v>123</v>
      </c>
      <c r="AA183" s="284"/>
      <c r="AB183" s="313"/>
      <c r="AC183" s="164"/>
      <c r="AD183" s="46"/>
      <c r="AE183" s="74">
        <f>IF(G183="",0,IF(K183="",0,IF(SUMIF(G182:G193,G183,O182:O193)=0,0,IF(OR(L183="",K183="obligatoire"),AF183/SUMIF(G182:G193,G183,O182:O193),AF183/(SUMIF(G182:G193,G183,O182:O193)/L183)))))</f>
        <v>0</v>
      </c>
      <c r="AF183" s="18">
        <f t="shared" si="31"/>
        <v>0</v>
      </c>
    </row>
    <row r="184" spans="1:32" x14ac:dyDescent="0.2">
      <c r="A184" s="323"/>
      <c r="B184" s="289"/>
      <c r="C184" s="275"/>
      <c r="D184" s="276"/>
      <c r="E184" s="268"/>
      <c r="F184" s="268"/>
      <c r="G184" s="214" t="s">
        <v>171</v>
      </c>
      <c r="H184" s="230" t="s">
        <v>66</v>
      </c>
      <c r="I184" s="216" t="s">
        <v>122</v>
      </c>
      <c r="J184" s="217">
        <v>16</v>
      </c>
      <c r="K184" s="227" t="s">
        <v>64</v>
      </c>
      <c r="L184" s="219"/>
      <c r="M184" s="220" t="s">
        <v>77</v>
      </c>
      <c r="N184" s="228"/>
      <c r="O184" s="229"/>
      <c r="P184" s="223">
        <v>20</v>
      </c>
      <c r="Q184" s="225"/>
      <c r="R184" s="319" t="s">
        <v>197</v>
      </c>
      <c r="S184" s="320"/>
      <c r="T184" s="321"/>
      <c r="U184" s="108">
        <f>IF(OR(P184="",M184=Paramétrage!$C$10,M184=Paramétrage!$C$13,M184=Paramétrage!$C$17,M184=Paramétrage!$C$20,M184=Paramétrage!$C$24,M184=Paramétrage!$C$27,AND(M184&lt;&gt;Paramétrage!$C$9,Q184="Mut+ext")),0,ROUNDUP(O184/P184,0))</f>
        <v>0</v>
      </c>
      <c r="V184" s="102">
        <f>IF(OR(M184="",Q184="Mut+ext"),0,IF(VLOOKUP(M184,Paramétrage!$C$6:$E$29,2,0)=0,0,IF(P184="","saisir capacité",N184*U184*VLOOKUP(M184,Paramétrage!$C$6:$E$29,2,0))))</f>
        <v>0</v>
      </c>
      <c r="W184" s="45"/>
      <c r="X184" s="103">
        <f t="shared" si="30"/>
        <v>0</v>
      </c>
      <c r="Y184" s="109">
        <f>IF(OR(M184="",Q184="Mut+ext"),0,IF(ISERROR(W184+V184*VLOOKUP(M184,Paramétrage!$C$6:$E$29,3,0))=TRUE,X184,W184+V184*VLOOKUP(M184,Paramétrage!$C$6:$E$29,3,0)))</f>
        <v>0</v>
      </c>
      <c r="Z184" s="319" t="s">
        <v>197</v>
      </c>
      <c r="AA184" s="320"/>
      <c r="AB184" s="321"/>
      <c r="AC184" s="164"/>
      <c r="AD184" s="46"/>
      <c r="AE184" s="74">
        <f>IF(G184="",0,IF(K184="",0,IF(SUMIF(G182:G193,G184,O182:O193)=0,0,IF(OR(L184="",K184="obligatoire"),AF184/SUMIF(G182:G193,G184,O182:O193),AF184/(SUMIF(G182:G193,G184,O182:O193)/L184)))))</f>
        <v>0</v>
      </c>
      <c r="AF184" s="18">
        <f t="shared" si="31"/>
        <v>0</v>
      </c>
    </row>
    <row r="185" spans="1:32" x14ac:dyDescent="0.2">
      <c r="A185" s="323"/>
      <c r="B185" s="289"/>
      <c r="C185" s="275"/>
      <c r="D185" s="276"/>
      <c r="E185" s="268"/>
      <c r="F185" s="268"/>
      <c r="G185" s="163"/>
      <c r="H185" s="41"/>
      <c r="I185" s="67"/>
      <c r="J185" s="61"/>
      <c r="K185" s="60"/>
      <c r="L185" s="42"/>
      <c r="M185" s="43"/>
      <c r="N185" s="54"/>
      <c r="O185" s="51"/>
      <c r="P185" s="59"/>
      <c r="Q185" s="44"/>
      <c r="R185" s="283"/>
      <c r="S185" s="284"/>
      <c r="T185" s="285"/>
      <c r="U185" s="108">
        <f>IF(OR(P185="",M185=Paramétrage!$C$10,M185=Paramétrage!$C$13,M185=Paramétrage!$C$17,M185=Paramétrage!$C$20,M185=Paramétrage!$C$24,M185=Paramétrage!$C$27,AND(M185&lt;&gt;Paramétrage!$C$9,Q185="Mut+ext")),0,ROUNDUP(O185/P185,0))</f>
        <v>0</v>
      </c>
      <c r="V185" s="102">
        <f>IF(OR(M185="",Q185="Mut+ext"),0,IF(VLOOKUP(M185,Paramétrage!$C$6:$E$29,2,0)=0,0,IF(P185="","saisir capacité",N185*U185*VLOOKUP(M185,Paramétrage!$C$6:$E$29,2,0))))</f>
        <v>0</v>
      </c>
      <c r="W185" s="45"/>
      <c r="X185" s="103">
        <f t="shared" si="30"/>
        <v>0</v>
      </c>
      <c r="Y185" s="109">
        <f>IF(OR(M185="",Q185="Mut+ext"),0,IF(ISERROR(W185+V185*VLOOKUP(M185,Paramétrage!$C$6:$E$29,3,0))=TRUE,X185,W185+V185*VLOOKUP(M185,Paramétrage!$C$6:$E$29,3,0)))</f>
        <v>0</v>
      </c>
      <c r="Z185" s="312"/>
      <c r="AA185" s="284"/>
      <c r="AB185" s="313"/>
      <c r="AC185" s="164"/>
      <c r="AD185" s="46"/>
      <c r="AE185" s="74">
        <f>IF(G185="",0,IF(K185="",0,IF(SUMIF(G182:G193,G185,O182:O193)=0,0,IF(OR(L185="",K185="obligatoire"),AF185/SUMIF(G182:G193,G185,O182:O193),AF185/(SUMIF(G182:G193,G185,O182:O193)/L185)))))</f>
        <v>0</v>
      </c>
      <c r="AF185" s="18">
        <f t="shared" si="31"/>
        <v>0</v>
      </c>
    </row>
    <row r="186" spans="1:32" x14ac:dyDescent="0.2">
      <c r="A186" s="323"/>
      <c r="B186" s="289"/>
      <c r="C186" s="275"/>
      <c r="D186" s="276"/>
      <c r="E186" s="268"/>
      <c r="F186" s="268"/>
      <c r="G186" s="161"/>
      <c r="H186" s="66"/>
      <c r="I186" s="67"/>
      <c r="J186" s="61"/>
      <c r="K186" s="60"/>
      <c r="L186" s="42"/>
      <c r="M186" s="43"/>
      <c r="N186" s="54"/>
      <c r="O186" s="51"/>
      <c r="P186" s="59"/>
      <c r="Q186" s="44"/>
      <c r="R186" s="283"/>
      <c r="S186" s="284"/>
      <c r="T186" s="285"/>
      <c r="U186" s="108">
        <f>IF(OR(P186="",M186=Paramétrage!$C$10,M186=Paramétrage!$C$13,M186=Paramétrage!$C$17,M186=Paramétrage!$C$20,M186=Paramétrage!$C$24,M186=Paramétrage!$C$27,AND(M186&lt;&gt;Paramétrage!$C$9,Q186="Mut+ext")),0,ROUNDUP(O186/P186,0))</f>
        <v>0</v>
      </c>
      <c r="V186" s="102">
        <f>IF(OR(M186="",Q186="Mut+ext"),0,IF(VLOOKUP(M186,Paramétrage!$C$6:$E$29,2,0)=0,0,IF(P186="","saisir capacité",N186*U186*VLOOKUP(M186,Paramétrage!$C$6:$E$29,2,0))))</f>
        <v>0</v>
      </c>
      <c r="W186" s="45"/>
      <c r="X186" s="103">
        <f t="shared" si="30"/>
        <v>0</v>
      </c>
      <c r="Y186" s="109">
        <f>IF(OR(M186="",Q186="Mut+ext"),0,IF(ISERROR(W186+V186*VLOOKUP(M186,Paramétrage!$C$6:$E$29,3,0))=TRUE,X186,W186+V186*VLOOKUP(M186,Paramétrage!$C$6:$E$29,3,0)))</f>
        <v>0</v>
      </c>
      <c r="Z186" s="312"/>
      <c r="AA186" s="284"/>
      <c r="AB186" s="313"/>
      <c r="AC186" s="164"/>
      <c r="AD186" s="46"/>
      <c r="AE186" s="74">
        <f>IF(G186="",0,IF(K186="",0,IF(SUMIF(G178:G189,G186,O178:O189)=0,0,IF(OR(L186="",K186="obligatoire"),AF186/SUMIF(G178:G189,G186,O178:O189),AF186/(SUMIF(G178:G189,G186,O178:O189)/L186)))))</f>
        <v>0</v>
      </c>
      <c r="AF186" s="18">
        <f t="shared" si="31"/>
        <v>0</v>
      </c>
    </row>
    <row r="187" spans="1:32" x14ac:dyDescent="0.2">
      <c r="A187" s="323"/>
      <c r="B187" s="289"/>
      <c r="C187" s="275"/>
      <c r="D187" s="276"/>
      <c r="E187" s="268"/>
      <c r="F187" s="268"/>
      <c r="G187" s="161"/>
      <c r="H187" s="66"/>
      <c r="I187" s="67"/>
      <c r="J187" s="61"/>
      <c r="K187" s="60"/>
      <c r="L187" s="42"/>
      <c r="M187" s="43"/>
      <c r="N187" s="54"/>
      <c r="O187" s="51"/>
      <c r="P187" s="59"/>
      <c r="Q187" s="44"/>
      <c r="R187" s="283"/>
      <c r="S187" s="284"/>
      <c r="T187" s="285"/>
      <c r="U187" s="108">
        <f>IF(OR(P187="",M187=Paramétrage!$C$10,M187=Paramétrage!$C$13,M187=Paramétrage!$C$17,M187=Paramétrage!$C$20,M187=Paramétrage!$C$24,M187=Paramétrage!$C$27,AND(M187&lt;&gt;Paramétrage!$C$9,Q187="Mut+ext")),0,ROUNDUP(O187/P187,0))</f>
        <v>0</v>
      </c>
      <c r="V187" s="102">
        <f>IF(OR(M187="",Q187="Mut+ext"),0,IF(VLOOKUP(M187,Paramétrage!$C$6:$E$29,2,0)=0,0,IF(P187="","saisir capacité",N187*U187*VLOOKUP(M187,Paramétrage!$C$6:$E$29,2,0))))</f>
        <v>0</v>
      </c>
      <c r="W187" s="45"/>
      <c r="X187" s="103">
        <f t="shared" si="30"/>
        <v>0</v>
      </c>
      <c r="Y187" s="109">
        <f>IF(OR(M187="",Q187="Mut+ext"),0,IF(ISERROR(W187+V187*VLOOKUP(M187,Paramétrage!$C$6:$E$29,3,0))=TRUE,X187,W187+V187*VLOOKUP(M187,Paramétrage!$C$6:$E$29,3,0)))</f>
        <v>0</v>
      </c>
      <c r="Z187" s="312"/>
      <c r="AA187" s="284"/>
      <c r="AB187" s="313"/>
      <c r="AC187" s="164"/>
      <c r="AD187" s="46"/>
      <c r="AE187" s="74">
        <f>IF(G187="",0,IF(K187="",0,IF(SUMIF(G178:G189,G187,O178:O189)=0,0,IF(OR(L187="",K187="obligatoire"),AF187/SUMIF(G178:G189,G187,O178:O189),AF187/(SUMIF(G178:G189,G187,O178:O189)/L187)))))</f>
        <v>0</v>
      </c>
      <c r="AF187" s="18">
        <f t="shared" si="31"/>
        <v>0</v>
      </c>
    </row>
    <row r="188" spans="1:32" x14ac:dyDescent="0.2">
      <c r="A188" s="323"/>
      <c r="B188" s="289"/>
      <c r="C188" s="275"/>
      <c r="D188" s="276"/>
      <c r="E188" s="268"/>
      <c r="F188" s="268"/>
      <c r="G188" s="161"/>
      <c r="H188" s="66"/>
      <c r="I188" s="67"/>
      <c r="J188" s="61"/>
      <c r="K188" s="60"/>
      <c r="L188" s="42"/>
      <c r="M188" s="43"/>
      <c r="N188" s="54"/>
      <c r="O188" s="51"/>
      <c r="P188" s="59"/>
      <c r="Q188" s="44"/>
      <c r="R188" s="283"/>
      <c r="S188" s="284"/>
      <c r="T188" s="285"/>
      <c r="U188" s="108">
        <f>IF(OR(P188="",M188=Paramétrage!$C$10,M188=Paramétrage!$C$13,M188=Paramétrage!$C$17,M188=Paramétrage!$C$20,M188=Paramétrage!$C$24,M188=Paramétrage!$C$27,AND(M188&lt;&gt;Paramétrage!$C$9,Q188="Mut+ext")),0,ROUNDUP(O188/P188,0))</f>
        <v>0</v>
      </c>
      <c r="V188" s="102">
        <f>IF(OR(M188="",Q188="Mut+ext"),0,IF(VLOOKUP(M188,Paramétrage!$C$6:$E$29,2,0)=0,0,IF(P188="","saisir capacité",N188*U188*VLOOKUP(M188,Paramétrage!$C$6:$E$29,2,0))))</f>
        <v>0</v>
      </c>
      <c r="W188" s="45"/>
      <c r="X188" s="103">
        <f t="shared" si="30"/>
        <v>0</v>
      </c>
      <c r="Y188" s="109">
        <f>IF(OR(M188="",Q188="Mut+ext"),0,IF(ISERROR(W188+V188*VLOOKUP(M188,Paramétrage!$C$6:$E$29,3,0))=TRUE,X188,W188+V188*VLOOKUP(M188,Paramétrage!$C$6:$E$29,3,0)))</f>
        <v>0</v>
      </c>
      <c r="Z188" s="312"/>
      <c r="AA188" s="284"/>
      <c r="AB188" s="313"/>
      <c r="AC188" s="164"/>
      <c r="AD188" s="46"/>
      <c r="AE188" s="74">
        <f>IF(G188="",0,IF(K188="",0,IF(SUMIF(G178:G189,G188,O178:O189)=0,0,IF(OR(L188="",K188="obligatoire"),AF188/SUMIF(G178:G189,G188,O178:O189),AF188/(SUMIF(G178:G189,G188,O178:O189)/L188)))))</f>
        <v>0</v>
      </c>
      <c r="AF188" s="18">
        <f t="shared" si="31"/>
        <v>0</v>
      </c>
    </row>
    <row r="189" spans="1:32" x14ac:dyDescent="0.2">
      <c r="A189" s="323"/>
      <c r="B189" s="289"/>
      <c r="C189" s="275"/>
      <c r="D189" s="276"/>
      <c r="E189" s="268"/>
      <c r="F189" s="268"/>
      <c r="G189" s="161"/>
      <c r="H189" s="66"/>
      <c r="I189" s="67"/>
      <c r="J189" s="61"/>
      <c r="K189" s="60"/>
      <c r="L189" s="42"/>
      <c r="M189" s="43"/>
      <c r="N189" s="55"/>
      <c r="O189" s="51"/>
      <c r="P189" s="59"/>
      <c r="Q189" s="44"/>
      <c r="R189" s="283"/>
      <c r="S189" s="284"/>
      <c r="T189" s="285"/>
      <c r="U189" s="108">
        <f>IF(OR(P189="",M189=Paramétrage!$C$10,M189=Paramétrage!$C$13,M189=Paramétrage!$C$17,M189=Paramétrage!$C$20,M189=Paramétrage!$C$24,M189=Paramétrage!$C$27,AND(M189&lt;&gt;Paramétrage!$C$9,Q189="Mut+ext")),0,ROUNDUP(O189/P189,0))</f>
        <v>0</v>
      </c>
      <c r="V189" s="102">
        <f>IF(OR(M189="",Q189="Mut+ext"),0,IF(VLOOKUP(M189,Paramétrage!$C$6:$E$29,2,0)=0,0,IF(P189="","saisir capacité",N189*U189*VLOOKUP(M189,Paramétrage!$C$6:$E$29,2,0))))</f>
        <v>0</v>
      </c>
      <c r="W189" s="45"/>
      <c r="X189" s="103">
        <f t="shared" si="30"/>
        <v>0</v>
      </c>
      <c r="Y189" s="109">
        <f>IF(OR(M189="",Q189="Mut+ext"),0,IF(ISERROR(W189+V189*VLOOKUP(M189,Paramétrage!$C$6:$E$29,3,0))=TRUE,X189,W189+V189*VLOOKUP(M189,Paramétrage!$C$6:$E$29,3,0)))</f>
        <v>0</v>
      </c>
      <c r="Z189" s="312"/>
      <c r="AA189" s="284"/>
      <c r="AB189" s="313"/>
      <c r="AC189" s="164"/>
      <c r="AD189" s="46"/>
      <c r="AE189" s="74">
        <f>IF(G189="",0,IF(K189="",0,IF(SUMIF(G178:G189,G189,O178:O189)=0,0,IF(OR(L189="",K189="obligatoire"),AF189/SUMIF(G178:G189,G189,O178:O189),AF189/(SUMIF(G178:G189,G189,O178:O189)/L189)))))</f>
        <v>0</v>
      </c>
      <c r="AF189" s="18">
        <f t="shared" si="31"/>
        <v>0</v>
      </c>
    </row>
    <row r="190" spans="1:32" x14ac:dyDescent="0.2">
      <c r="A190" s="323"/>
      <c r="B190" s="289"/>
      <c r="C190" s="275"/>
      <c r="D190" s="276"/>
      <c r="E190" s="268"/>
      <c r="F190" s="268"/>
      <c r="G190" s="161"/>
      <c r="H190" s="66"/>
      <c r="I190" s="67"/>
      <c r="J190" s="61"/>
      <c r="K190" s="60"/>
      <c r="L190" s="42"/>
      <c r="M190" s="43"/>
      <c r="N190" s="54"/>
      <c r="O190" s="51"/>
      <c r="P190" s="59"/>
      <c r="Q190" s="44"/>
      <c r="R190" s="283"/>
      <c r="S190" s="284"/>
      <c r="T190" s="285"/>
      <c r="U190" s="108">
        <f>IF(OR(P190="",M190=Paramétrage!$C$10,M190=Paramétrage!$C$13,M190=Paramétrage!$C$17,M190=Paramétrage!$C$20,M190=Paramétrage!$C$24,M190=Paramétrage!$C$27,AND(M190&lt;&gt;Paramétrage!$C$9,Q190="Mut+ext")),0,ROUNDUP(O190/P190,0))</f>
        <v>0</v>
      </c>
      <c r="V190" s="102">
        <f>IF(OR(M190="",Q190="Mut+ext"),0,IF(VLOOKUP(M190,Paramétrage!$C$6:$E$29,2,0)=0,0,IF(P190="","saisir capacité",N190*U190*VLOOKUP(M190,Paramétrage!$C$6:$E$29,2,0))))</f>
        <v>0</v>
      </c>
      <c r="W190" s="45"/>
      <c r="X190" s="103">
        <f t="shared" si="30"/>
        <v>0</v>
      </c>
      <c r="Y190" s="109">
        <f>IF(OR(M190="",Q190="Mut+ext"),0,IF(ISERROR(W190+V190*VLOOKUP(M190,Paramétrage!$C$6:$E$29,3,0))=TRUE,X190,W190+V190*VLOOKUP(M190,Paramétrage!$C$6:$E$29,3,0)))</f>
        <v>0</v>
      </c>
      <c r="Z190" s="312"/>
      <c r="AA190" s="284"/>
      <c r="AB190" s="313"/>
      <c r="AC190" s="164"/>
      <c r="AD190" s="46"/>
      <c r="AE190" s="74">
        <f>IF(G190="",0,IF(K190="",0,IF(SUMIF(G182:G193,G190,O182:O193)=0,0,IF(OR(L190="",K190="obligatoire"),AF190/SUMIF(G182:G193,G190,O182:O193),AF190/(SUMIF(G182:G193,G190,O182:O193)/L190)))))</f>
        <v>0</v>
      </c>
      <c r="AF190" s="18">
        <f t="shared" si="31"/>
        <v>0</v>
      </c>
    </row>
    <row r="191" spans="1:32" x14ac:dyDescent="0.2">
      <c r="A191" s="323"/>
      <c r="B191" s="289"/>
      <c r="C191" s="275"/>
      <c r="D191" s="276"/>
      <c r="E191" s="268"/>
      <c r="F191" s="268"/>
      <c r="G191" s="161"/>
      <c r="H191" s="66"/>
      <c r="I191" s="67"/>
      <c r="J191" s="61"/>
      <c r="K191" s="60"/>
      <c r="L191" s="42"/>
      <c r="M191" s="43"/>
      <c r="N191" s="54"/>
      <c r="O191" s="51"/>
      <c r="P191" s="59"/>
      <c r="Q191" s="44"/>
      <c r="R191" s="283"/>
      <c r="S191" s="284"/>
      <c r="T191" s="285"/>
      <c r="U191" s="108">
        <f>IF(OR(P191="",M191=Paramétrage!$C$10,M191=Paramétrage!$C$13,M191=Paramétrage!$C$17,M191=Paramétrage!$C$20,M191=Paramétrage!$C$24,M191=Paramétrage!$C$27,AND(M191&lt;&gt;Paramétrage!$C$9,Q191="Mut+ext")),0,ROUNDUP(O191/P191,0))</f>
        <v>0</v>
      </c>
      <c r="V191" s="102">
        <f>IF(OR(M191="",Q191="Mut+ext"),0,IF(VLOOKUP(M191,Paramétrage!$C$6:$E$29,2,0)=0,0,IF(P191="","saisir capacité",N191*U191*VLOOKUP(M191,Paramétrage!$C$6:$E$29,2,0))))</f>
        <v>0</v>
      </c>
      <c r="W191" s="45"/>
      <c r="X191" s="103">
        <f t="shared" si="30"/>
        <v>0</v>
      </c>
      <c r="Y191" s="109">
        <f>IF(OR(M191="",Q191="Mut+ext"),0,IF(ISERROR(W191+V191*VLOOKUP(M191,Paramétrage!$C$6:$E$29,3,0))=TRUE,X191,W191+V191*VLOOKUP(M191,Paramétrage!$C$6:$E$29,3,0)))</f>
        <v>0</v>
      </c>
      <c r="Z191" s="312"/>
      <c r="AA191" s="284"/>
      <c r="AB191" s="313"/>
      <c r="AC191" s="164"/>
      <c r="AD191" s="46"/>
      <c r="AE191" s="74">
        <f>IF(G191="",0,IF(K191="",0,IF(SUMIF(G182:G193,G191,O182:O193)=0,0,IF(OR(L191="",K191="obligatoire"),AF191/SUMIF(G182:G193,G191,O182:O193),AF191/(SUMIF(G182:G193,G191,O182:O193)/L191)))))</f>
        <v>0</v>
      </c>
      <c r="AF191" s="18">
        <f t="shared" si="31"/>
        <v>0</v>
      </c>
    </row>
    <row r="192" spans="1:32" x14ac:dyDescent="0.2">
      <c r="A192" s="323"/>
      <c r="B192" s="289"/>
      <c r="C192" s="275"/>
      <c r="D192" s="276"/>
      <c r="E192" s="268"/>
      <c r="F192" s="268"/>
      <c r="G192" s="161"/>
      <c r="H192" s="66"/>
      <c r="I192" s="67"/>
      <c r="J192" s="61"/>
      <c r="K192" s="60"/>
      <c r="L192" s="42"/>
      <c r="M192" s="43"/>
      <c r="N192" s="54"/>
      <c r="O192" s="51"/>
      <c r="P192" s="59"/>
      <c r="Q192" s="44"/>
      <c r="R192" s="283"/>
      <c r="S192" s="284"/>
      <c r="T192" s="285"/>
      <c r="U192" s="108">
        <f>IF(OR(P192="",M192=Paramétrage!$C$10,M192=Paramétrage!$C$13,M192=Paramétrage!$C$17,M192=Paramétrage!$C$20,M192=Paramétrage!$C$24,M192=Paramétrage!$C$27,AND(M192&lt;&gt;Paramétrage!$C$9,Q192="Mut+ext")),0,ROUNDUP(O192/P192,0))</f>
        <v>0</v>
      </c>
      <c r="V192" s="102">
        <f>IF(OR(M192="",Q192="Mut+ext"),0,IF(VLOOKUP(M192,Paramétrage!$C$6:$E$29,2,0)=0,0,IF(P192="","saisir capacité",N192*U192*VLOOKUP(M192,Paramétrage!$C$6:$E$29,2,0))))</f>
        <v>0</v>
      </c>
      <c r="W192" s="45"/>
      <c r="X192" s="103">
        <f t="shared" si="30"/>
        <v>0</v>
      </c>
      <c r="Y192" s="109">
        <f>IF(OR(M192="",Q192="Mut+ext"),0,IF(ISERROR(W192+V192*VLOOKUP(M192,Paramétrage!$C$6:$E$29,3,0))=TRUE,X192,W192+V192*VLOOKUP(M192,Paramétrage!$C$6:$E$29,3,0)))</f>
        <v>0</v>
      </c>
      <c r="Z192" s="312"/>
      <c r="AA192" s="284"/>
      <c r="AB192" s="313"/>
      <c r="AC192" s="164"/>
      <c r="AD192" s="46"/>
      <c r="AE192" s="74">
        <f>IF(G192="",0,IF(K192="",0,IF(SUMIF(G182:G193,G192,O182:O193)=0,0,IF(OR(L192="",K192="obligatoire"),AF192/SUMIF(G182:G193,G192,O182:O193),AF192/(SUMIF(G182:G193,G192,O182:O193)/L192)))))</f>
        <v>0</v>
      </c>
      <c r="AF192" s="18">
        <f t="shared" si="31"/>
        <v>0</v>
      </c>
    </row>
    <row r="193" spans="1:32" x14ac:dyDescent="0.2">
      <c r="A193" s="323"/>
      <c r="B193" s="289"/>
      <c r="C193" s="277"/>
      <c r="D193" s="278"/>
      <c r="E193" s="269"/>
      <c r="F193" s="269"/>
      <c r="G193" s="161"/>
      <c r="H193" s="66"/>
      <c r="I193" s="67"/>
      <c r="J193" s="61"/>
      <c r="K193" s="60"/>
      <c r="L193" s="42"/>
      <c r="M193" s="43"/>
      <c r="N193" s="55"/>
      <c r="O193" s="51"/>
      <c r="P193" s="59"/>
      <c r="Q193" s="44"/>
      <c r="R193" s="283"/>
      <c r="S193" s="284"/>
      <c r="T193" s="285"/>
      <c r="U193" s="108">
        <f>IF(OR(P193="",M193=Paramétrage!$C$10,M193=Paramétrage!$C$13,M193=Paramétrage!$C$17,M193=Paramétrage!$C$20,M193=Paramétrage!$C$24,M193=Paramétrage!$C$27,AND(M193&lt;&gt;Paramétrage!$C$9,Q193="Mut+ext")),0,ROUNDUP(O193/P193,0))</f>
        <v>0</v>
      </c>
      <c r="V193" s="102">
        <f>IF(OR(M193="",Q193="Mut+ext"),0,IF(VLOOKUP(M193,Paramétrage!$C$6:$E$29,2,0)=0,0,IF(P193="","saisir capacité",N193*U193*VLOOKUP(M193,Paramétrage!$C$6:$E$29,2,0))))</f>
        <v>0</v>
      </c>
      <c r="W193" s="45"/>
      <c r="X193" s="103">
        <f t="shared" si="30"/>
        <v>0</v>
      </c>
      <c r="Y193" s="109">
        <f>IF(OR(M193="",Q193="Mut+ext"),0,IF(ISERROR(W193+V193*VLOOKUP(M193,Paramétrage!$C$6:$E$29,3,0))=TRUE,X193,W193+V193*VLOOKUP(M193,Paramétrage!$C$6:$E$29,3,0)))</f>
        <v>0</v>
      </c>
      <c r="Z193" s="312"/>
      <c r="AA193" s="284"/>
      <c r="AB193" s="313"/>
      <c r="AC193" s="164"/>
      <c r="AD193" s="46"/>
      <c r="AE193" s="74">
        <f>IF(G193="",0,IF(K193="",0,IF(SUMIF(G182:G193,G193,O182:O193)=0,0,IF(OR(L193="",K193="obligatoire"),AF193/SUMIF(G182:G193,G193,O182:O193),AF193/(SUMIF(G182:G193,G193,O182:O193)/L193)))))</f>
        <v>0</v>
      </c>
      <c r="AF193" s="18">
        <f t="shared" si="31"/>
        <v>0</v>
      </c>
    </row>
    <row r="194" spans="1:32" x14ac:dyDescent="0.2">
      <c r="A194" s="323"/>
      <c r="B194" s="289"/>
      <c r="C194" s="175"/>
      <c r="D194" s="89"/>
      <c r="E194" s="88"/>
      <c r="F194" s="89"/>
      <c r="G194" s="89"/>
      <c r="H194" s="169"/>
      <c r="I194" s="167"/>
      <c r="J194" s="158"/>
      <c r="K194" s="90"/>
      <c r="L194" s="92"/>
      <c r="M194" s="93"/>
      <c r="N194" s="94">
        <f>AE194</f>
        <v>10</v>
      </c>
      <c r="O194" s="95"/>
      <c r="P194" s="95"/>
      <c r="Q194" s="98"/>
      <c r="R194" s="96"/>
      <c r="S194" s="96"/>
      <c r="T194" s="97"/>
      <c r="U194" s="150"/>
      <c r="V194" s="99">
        <f>SUM(V182:V193)</f>
        <v>40</v>
      </c>
      <c r="W194" s="93">
        <f>SUM(W182:W193)</f>
        <v>0</v>
      </c>
      <c r="X194" s="100">
        <f>SUM(X182:X193)</f>
        <v>40</v>
      </c>
      <c r="Y194" s="101">
        <f>SUM(Y182:Y193)</f>
        <v>40</v>
      </c>
      <c r="Z194" s="151"/>
      <c r="AA194" s="152"/>
      <c r="AB194" s="153"/>
      <c r="AC194" s="154"/>
      <c r="AD194" s="155"/>
      <c r="AE194" s="156">
        <f>SUM(AE182:AE193)</f>
        <v>10</v>
      </c>
      <c r="AF194" s="157">
        <f>SUM(AF182:AF193)</f>
        <v>400</v>
      </c>
    </row>
    <row r="195" spans="1:32" ht="15.6" customHeight="1" x14ac:dyDescent="0.2">
      <c r="A195" s="323"/>
      <c r="B195" s="289" t="s">
        <v>172</v>
      </c>
      <c r="C195" s="273" t="s">
        <v>173</v>
      </c>
      <c r="D195" s="274"/>
      <c r="E195" s="281">
        <v>0</v>
      </c>
      <c r="F195" s="268" t="s">
        <v>64</v>
      </c>
      <c r="G195" s="226" t="s">
        <v>174</v>
      </c>
      <c r="H195" s="215" t="s">
        <v>66</v>
      </c>
      <c r="I195" s="216" t="s">
        <v>175</v>
      </c>
      <c r="J195" s="217">
        <v>16</v>
      </c>
      <c r="K195" s="227" t="s">
        <v>64</v>
      </c>
      <c r="L195" s="219"/>
      <c r="M195" s="220" t="s">
        <v>68</v>
      </c>
      <c r="N195" s="228"/>
      <c r="O195" s="229"/>
      <c r="P195" s="223">
        <v>40</v>
      </c>
      <c r="Q195" s="224"/>
      <c r="R195" s="319" t="s">
        <v>197</v>
      </c>
      <c r="S195" s="320"/>
      <c r="T195" s="321"/>
      <c r="U195" s="108">
        <f>IF(OR(P195="",M195=Paramétrage!$C$10,M195=Paramétrage!$C$13,M195=Paramétrage!$C$17,M195=Paramétrage!$C$20,M195=Paramétrage!$C$24,M195=Paramétrage!$C$27,AND(M195&lt;&gt;Paramétrage!$C$9,Q195="Mut+ext")),0,ROUNDUP(O195/P195,0))</f>
        <v>0</v>
      </c>
      <c r="V195" s="102">
        <f>IF(OR(M195="",Q195="Mut+ext"),0,IF(VLOOKUP(M195,Paramétrage!$C$6:$E$29,2,0)=0,0,IF(P195="","saisir capacité",N195*U195*VLOOKUP(M195,Paramétrage!$C$6:$E$29,2,0))))</f>
        <v>0</v>
      </c>
      <c r="W195" s="45"/>
      <c r="X195" s="103">
        <f t="shared" ref="X195:X206" si="32">IF(OR(M195="",Q195="Mut+ext"),0,IF(ISERROR(V195+W195)=TRUE,V195,V195+W195))</f>
        <v>0</v>
      </c>
      <c r="Y195" s="109">
        <f>IF(OR(M195="",Q195="Mut+ext"),0,IF(ISERROR(W195+V195*VLOOKUP(M195,Paramétrage!$C$6:$E$29,3,0))=TRUE,X195,W195+V195*VLOOKUP(M195,Paramétrage!$C$6:$E$29,3,0)))</f>
        <v>0</v>
      </c>
      <c r="Z195" s="319" t="s">
        <v>197</v>
      </c>
      <c r="AA195" s="320"/>
      <c r="AB195" s="321"/>
      <c r="AC195" s="164"/>
      <c r="AD195" s="47"/>
      <c r="AE195" s="74">
        <f>IF(G195="",0,IF(K195="",0,IF(SUMIF(G195:G206,G195,O195:O206)=0,0,IF(OR(L195="",K195="obligatoire"),AF195/SUMIF(G195:G206,G195,O195:O206),AF195/(SUMIF(G195:G206,G195,O195:O206)/L195)))))</f>
        <v>0</v>
      </c>
      <c r="AF195" s="17">
        <f t="shared" ref="AF195:AF206" si="33">N195*O195</f>
        <v>0</v>
      </c>
    </row>
    <row r="196" spans="1:32" x14ac:dyDescent="0.2">
      <c r="A196" s="323"/>
      <c r="B196" s="289"/>
      <c r="C196" s="275"/>
      <c r="D196" s="276"/>
      <c r="E196" s="281"/>
      <c r="F196" s="268"/>
      <c r="G196" s="214" t="s">
        <v>176</v>
      </c>
      <c r="H196" s="230" t="s">
        <v>66</v>
      </c>
      <c r="I196" s="216" t="s">
        <v>175</v>
      </c>
      <c r="J196" s="217">
        <v>16</v>
      </c>
      <c r="K196" s="227" t="s">
        <v>64</v>
      </c>
      <c r="L196" s="219"/>
      <c r="M196" s="220" t="s">
        <v>77</v>
      </c>
      <c r="N196" s="228"/>
      <c r="O196" s="229"/>
      <c r="P196" s="223">
        <v>40</v>
      </c>
      <c r="Q196" s="225"/>
      <c r="R196" s="319" t="s">
        <v>197</v>
      </c>
      <c r="S196" s="320"/>
      <c r="T196" s="321"/>
      <c r="U196" s="108">
        <f>IF(OR(P196="",M196=Paramétrage!$C$10,M196=Paramétrage!$C$13,M196=Paramétrage!$C$17,M196=Paramétrage!$C$20,M196=Paramétrage!$C$24,M196=Paramétrage!$C$27,AND(M196&lt;&gt;Paramétrage!$C$9,Q196="Mut+ext")),0,ROUNDUP(O196/P196,0))</f>
        <v>0</v>
      </c>
      <c r="V196" s="102">
        <f>IF(OR(M196="",Q196="Mut+ext"),0,IF(VLOOKUP(M196,Paramétrage!$C$6:$E$29,2,0)=0,0,IF(P196="","saisir capacité",N196*U196*VLOOKUP(M196,Paramétrage!$C$6:$E$29,2,0))))</f>
        <v>0</v>
      </c>
      <c r="W196" s="45"/>
      <c r="X196" s="103">
        <f t="shared" si="32"/>
        <v>0</v>
      </c>
      <c r="Y196" s="109">
        <f>IF(OR(M196="",Q196="Mut+ext"),0,IF(ISERROR(W196+V196*VLOOKUP(M196,Paramétrage!$C$6:$E$29,3,0))=TRUE,X196,W196+V196*VLOOKUP(M196,Paramétrage!$C$6:$E$29,3,0)))</f>
        <v>0</v>
      </c>
      <c r="Z196" s="319" t="s">
        <v>197</v>
      </c>
      <c r="AA196" s="320"/>
      <c r="AB196" s="321"/>
      <c r="AC196" s="164"/>
      <c r="AD196" s="46"/>
      <c r="AE196" s="74">
        <f>IF(G196="",0,IF(K196="",0,IF(SUMIF(G195:G206,G196,O195:O206)=0,0,IF(OR(L196="",K196="obligatoire"),AF196/SUMIF(G195:G206,G196,O195:O206),AF196/(SUMIF(G195:G206,G196,O195:O206)/L196)))))</f>
        <v>0</v>
      </c>
      <c r="AF196" s="18">
        <f t="shared" si="33"/>
        <v>0</v>
      </c>
    </row>
    <row r="197" spans="1:32" x14ac:dyDescent="0.2">
      <c r="A197" s="323"/>
      <c r="B197" s="289"/>
      <c r="C197" s="275"/>
      <c r="D197" s="276"/>
      <c r="E197" s="281"/>
      <c r="F197" s="268"/>
      <c r="G197" s="161"/>
      <c r="H197" s="41"/>
      <c r="I197" s="67"/>
      <c r="J197" s="61"/>
      <c r="K197" s="60"/>
      <c r="L197" s="42"/>
      <c r="M197" s="43"/>
      <c r="N197" s="54"/>
      <c r="O197" s="51"/>
      <c r="P197" s="59"/>
      <c r="Q197" s="44"/>
      <c r="R197" s="283"/>
      <c r="S197" s="284"/>
      <c r="T197" s="285"/>
      <c r="U197" s="108">
        <f>IF(OR(P197="",M197=Paramétrage!$C$10,M197=Paramétrage!$C$13,M197=Paramétrage!$C$17,M197=Paramétrage!$C$20,M197=Paramétrage!$C$24,M197=Paramétrage!$C$27,AND(M197&lt;&gt;Paramétrage!$C$9,Q197="Mut+ext")),0,ROUNDUP(O197/P197,0))</f>
        <v>0</v>
      </c>
      <c r="V197" s="102">
        <f>IF(OR(M197="",Q197="Mut+ext"),0,IF(VLOOKUP(M197,Paramétrage!$C$6:$E$29,2,0)=0,0,IF(P197="","saisir capacité",N197*U197*VLOOKUP(M197,Paramétrage!$C$6:$E$29,2,0))))</f>
        <v>0</v>
      </c>
      <c r="W197" s="45"/>
      <c r="X197" s="103">
        <f t="shared" si="32"/>
        <v>0</v>
      </c>
      <c r="Y197" s="109">
        <f>IF(OR(M197="",Q197="Mut+ext"),0,IF(ISERROR(W197+V197*VLOOKUP(M197,Paramétrage!$C$6:$E$29,3,0))=TRUE,X197,W197+V197*VLOOKUP(M197,Paramétrage!$C$6:$E$29,3,0)))</f>
        <v>0</v>
      </c>
      <c r="Z197" s="312"/>
      <c r="AA197" s="284"/>
      <c r="AB197" s="313"/>
      <c r="AC197" s="164"/>
      <c r="AD197" s="46"/>
      <c r="AE197" s="74">
        <f>IF(G197="",0,IF(K197="",0,IF(SUMIF(G195:G206,G197,O195:O206)=0,0,IF(OR(L197="",K197="obligatoire"),AF197/SUMIF(G195:G206,G197,O195:O206),AF197/(SUMIF(G195:G206,G197,O195:O206)/L197)))))</f>
        <v>0</v>
      </c>
      <c r="AF197" s="18">
        <f t="shared" si="33"/>
        <v>0</v>
      </c>
    </row>
    <row r="198" spans="1:32" x14ac:dyDescent="0.2">
      <c r="A198" s="323"/>
      <c r="B198" s="289"/>
      <c r="C198" s="275"/>
      <c r="D198" s="276"/>
      <c r="E198" s="281"/>
      <c r="F198" s="268"/>
      <c r="G198" s="161"/>
      <c r="H198" s="41"/>
      <c r="I198" s="67"/>
      <c r="J198" s="61"/>
      <c r="K198" s="60"/>
      <c r="L198" s="42"/>
      <c r="M198" s="43"/>
      <c r="N198" s="54"/>
      <c r="O198" s="51"/>
      <c r="P198" s="59"/>
      <c r="Q198" s="44"/>
      <c r="R198" s="283"/>
      <c r="S198" s="284"/>
      <c r="T198" s="285"/>
      <c r="U198" s="108">
        <f>IF(OR(P198="",M198=Paramétrage!$C$10,M198=Paramétrage!$C$13,M198=Paramétrage!$C$17,M198=Paramétrage!$C$20,M198=Paramétrage!$C$24,M198=Paramétrage!$C$27,AND(M198&lt;&gt;Paramétrage!$C$9,Q198="Mut+ext")),0,ROUNDUP(O198/P198,0))</f>
        <v>0</v>
      </c>
      <c r="V198" s="102">
        <f>IF(OR(M198="",Q198="Mut+ext"),0,IF(VLOOKUP(M198,Paramétrage!$C$6:$E$29,2,0)=0,0,IF(P198="","saisir capacité",N198*U198*VLOOKUP(M198,Paramétrage!$C$6:$E$29,2,0))))</f>
        <v>0</v>
      </c>
      <c r="W198" s="45"/>
      <c r="X198" s="103">
        <f t="shared" si="32"/>
        <v>0</v>
      </c>
      <c r="Y198" s="109">
        <f>IF(OR(M198="",Q198="Mut+ext"),0,IF(ISERROR(W198+V198*VLOOKUP(M198,Paramétrage!$C$6:$E$29,3,0))=TRUE,X198,W198+V198*VLOOKUP(M198,Paramétrage!$C$6:$E$29,3,0)))</f>
        <v>0</v>
      </c>
      <c r="Z198" s="312"/>
      <c r="AA198" s="284"/>
      <c r="AB198" s="313"/>
      <c r="AC198" s="164"/>
      <c r="AD198" s="46"/>
      <c r="AE198" s="74">
        <f>IF(G198="",0,IF(K198="",0,IF(SUMIF(G195:G206,G198,O195:O206)=0,0,IF(OR(L198="",K198="obligatoire"),AF198/SUMIF(G195:G206,G198,O195:O206),AF198/(SUMIF(G195:G206,G198,O195:O206)/L198)))))</f>
        <v>0</v>
      </c>
      <c r="AF198" s="18">
        <f t="shared" si="33"/>
        <v>0</v>
      </c>
    </row>
    <row r="199" spans="1:32" x14ac:dyDescent="0.2">
      <c r="A199" s="323"/>
      <c r="B199" s="289"/>
      <c r="C199" s="275"/>
      <c r="D199" s="276"/>
      <c r="E199" s="281"/>
      <c r="F199" s="268"/>
      <c r="G199" s="161"/>
      <c r="H199" s="66"/>
      <c r="I199" s="67"/>
      <c r="J199" s="61"/>
      <c r="K199" s="60"/>
      <c r="L199" s="42"/>
      <c r="M199" s="43"/>
      <c r="N199" s="54"/>
      <c r="O199" s="51"/>
      <c r="P199" s="59"/>
      <c r="Q199" s="44"/>
      <c r="R199" s="283"/>
      <c r="S199" s="284"/>
      <c r="T199" s="285"/>
      <c r="U199" s="108">
        <f>IF(OR(P199="",M199=Paramétrage!$C$10,M199=Paramétrage!$C$13,M199=Paramétrage!$C$17,M199=Paramétrage!$C$20,M199=Paramétrage!$C$24,M199=Paramétrage!$C$27,AND(M199&lt;&gt;Paramétrage!$C$9,Q199="Mut+ext")),0,ROUNDUP(O199/P199,0))</f>
        <v>0</v>
      </c>
      <c r="V199" s="102">
        <f>IF(OR(M199="",Q199="Mut+ext"),0,IF(VLOOKUP(M199,Paramétrage!$C$6:$E$29,2,0)=0,0,IF(P199="","saisir capacité",N199*U199*VLOOKUP(M199,Paramétrage!$C$6:$E$29,2,0))))</f>
        <v>0</v>
      </c>
      <c r="W199" s="45"/>
      <c r="X199" s="103">
        <f t="shared" si="32"/>
        <v>0</v>
      </c>
      <c r="Y199" s="109">
        <f>IF(OR(M199="",Q199="Mut+ext"),0,IF(ISERROR(W199+V199*VLOOKUP(M199,Paramétrage!$C$6:$E$29,3,0))=TRUE,X199,W199+V199*VLOOKUP(M199,Paramétrage!$C$6:$E$29,3,0)))</f>
        <v>0</v>
      </c>
      <c r="Z199" s="312"/>
      <c r="AA199" s="284"/>
      <c r="AB199" s="313"/>
      <c r="AC199" s="164"/>
      <c r="AD199" s="46"/>
      <c r="AE199" s="74">
        <f>IF(G199="",0,IF(K199="",0,IF(SUMIF(G191:G202,G199,O191:O202)=0,0,IF(OR(L199="",K199="obligatoire"),AF199/SUMIF(G191:G202,G199,O191:O202),AF199/(SUMIF(G191:G202,G199,O191:O202)/L199)))))</f>
        <v>0</v>
      </c>
      <c r="AF199" s="18">
        <f t="shared" si="33"/>
        <v>0</v>
      </c>
    </row>
    <row r="200" spans="1:32" x14ac:dyDescent="0.2">
      <c r="A200" s="323"/>
      <c r="B200" s="289"/>
      <c r="C200" s="275"/>
      <c r="D200" s="276"/>
      <c r="E200" s="281"/>
      <c r="F200" s="268"/>
      <c r="G200" s="161"/>
      <c r="H200" s="66"/>
      <c r="I200" s="67"/>
      <c r="J200" s="61"/>
      <c r="K200" s="60"/>
      <c r="L200" s="42"/>
      <c r="M200" s="43"/>
      <c r="N200" s="54"/>
      <c r="O200" s="51"/>
      <c r="P200" s="59"/>
      <c r="Q200" s="44"/>
      <c r="R200" s="283"/>
      <c r="S200" s="284"/>
      <c r="T200" s="285"/>
      <c r="U200" s="108">
        <f>IF(OR(P200="",M200=Paramétrage!$C$10,M200=Paramétrage!$C$13,M200=Paramétrage!$C$17,M200=Paramétrage!$C$20,M200=Paramétrage!$C$24,M200=Paramétrage!$C$27,AND(M200&lt;&gt;Paramétrage!$C$9,Q200="Mut+ext")),0,ROUNDUP(O200/P200,0))</f>
        <v>0</v>
      </c>
      <c r="V200" s="102">
        <f>IF(OR(M200="",Q200="Mut+ext"),0,IF(VLOOKUP(M200,Paramétrage!$C$6:$E$29,2,0)=0,0,IF(P200="","saisir capacité",N200*U200*VLOOKUP(M200,Paramétrage!$C$6:$E$29,2,0))))</f>
        <v>0</v>
      </c>
      <c r="W200" s="45"/>
      <c r="X200" s="103">
        <f t="shared" si="32"/>
        <v>0</v>
      </c>
      <c r="Y200" s="109">
        <f>IF(OR(M200="",Q200="Mut+ext"),0,IF(ISERROR(W200+V200*VLOOKUP(M200,Paramétrage!$C$6:$E$29,3,0))=TRUE,X200,W200+V200*VLOOKUP(M200,Paramétrage!$C$6:$E$29,3,0)))</f>
        <v>0</v>
      </c>
      <c r="Z200" s="312"/>
      <c r="AA200" s="284"/>
      <c r="AB200" s="313"/>
      <c r="AC200" s="164"/>
      <c r="AD200" s="46"/>
      <c r="AE200" s="74">
        <f>IF(G200="",0,IF(K200="",0,IF(SUMIF(G191:G202,G200,O191:O202)=0,0,IF(OR(L200="",K200="obligatoire"),AF200/SUMIF(G191:G202,G200,O191:O202),AF200/(SUMIF(G191:G202,G200,O191:O202)/L200)))))</f>
        <v>0</v>
      </c>
      <c r="AF200" s="18">
        <f t="shared" si="33"/>
        <v>0</v>
      </c>
    </row>
    <row r="201" spans="1:32" x14ac:dyDescent="0.2">
      <c r="A201" s="323"/>
      <c r="B201" s="289"/>
      <c r="C201" s="275"/>
      <c r="D201" s="276"/>
      <c r="E201" s="281"/>
      <c r="F201" s="268"/>
      <c r="G201" s="161"/>
      <c r="H201" s="66"/>
      <c r="I201" s="67"/>
      <c r="J201" s="61"/>
      <c r="K201" s="60"/>
      <c r="L201" s="42"/>
      <c r="M201" s="43"/>
      <c r="N201" s="54"/>
      <c r="O201" s="51"/>
      <c r="P201" s="59"/>
      <c r="Q201" s="44"/>
      <c r="R201" s="283"/>
      <c r="S201" s="284"/>
      <c r="T201" s="285"/>
      <c r="U201" s="108">
        <f>IF(OR(P201="",M201=Paramétrage!$C$10,M201=Paramétrage!$C$13,M201=Paramétrage!$C$17,M201=Paramétrage!$C$20,M201=Paramétrage!$C$24,M201=Paramétrage!$C$27,AND(M201&lt;&gt;Paramétrage!$C$9,Q201="Mut+ext")),0,ROUNDUP(O201/P201,0))</f>
        <v>0</v>
      </c>
      <c r="V201" s="102">
        <f>IF(OR(M201="",Q201="Mut+ext"),0,IF(VLOOKUP(M201,Paramétrage!$C$6:$E$29,2,0)=0,0,IF(P201="","saisir capacité",N201*U201*VLOOKUP(M201,Paramétrage!$C$6:$E$29,2,0))))</f>
        <v>0</v>
      </c>
      <c r="W201" s="45"/>
      <c r="X201" s="103">
        <f t="shared" si="32"/>
        <v>0</v>
      </c>
      <c r="Y201" s="109">
        <f>IF(OR(M201="",Q201="Mut+ext"),0,IF(ISERROR(W201+V201*VLOOKUP(M201,Paramétrage!$C$6:$E$29,3,0))=TRUE,X201,W201+V201*VLOOKUP(M201,Paramétrage!$C$6:$E$29,3,0)))</f>
        <v>0</v>
      </c>
      <c r="Z201" s="312"/>
      <c r="AA201" s="284"/>
      <c r="AB201" s="313"/>
      <c r="AC201" s="164"/>
      <c r="AD201" s="46"/>
      <c r="AE201" s="74">
        <f>IF(G201="",0,IF(K201="",0,IF(SUMIF(G191:G202,G201,O191:O202)=0,0,IF(OR(L201="",K201="obligatoire"),AF201/SUMIF(G191:G202,G201,O191:O202),AF201/(SUMIF(G191:G202,G201,O191:O202)/L201)))))</f>
        <v>0</v>
      </c>
      <c r="AF201" s="18">
        <f t="shared" si="33"/>
        <v>0</v>
      </c>
    </row>
    <row r="202" spans="1:32" x14ac:dyDescent="0.2">
      <c r="A202" s="323"/>
      <c r="B202" s="289"/>
      <c r="C202" s="275"/>
      <c r="D202" s="276"/>
      <c r="E202" s="281"/>
      <c r="F202" s="268"/>
      <c r="G202" s="161"/>
      <c r="H202" s="66"/>
      <c r="I202" s="67"/>
      <c r="J202" s="61"/>
      <c r="K202" s="60"/>
      <c r="L202" s="42"/>
      <c r="M202" s="43"/>
      <c r="N202" s="55"/>
      <c r="O202" s="51"/>
      <c r="P202" s="59"/>
      <c r="Q202" s="44"/>
      <c r="R202" s="283"/>
      <c r="S202" s="284"/>
      <c r="T202" s="285"/>
      <c r="U202" s="108">
        <f>IF(OR(P202="",M202=Paramétrage!$C$10,M202=Paramétrage!$C$13,M202=Paramétrage!$C$17,M202=Paramétrage!$C$20,M202=Paramétrage!$C$24,M202=Paramétrage!$C$27,AND(M202&lt;&gt;Paramétrage!$C$9,Q202="Mut+ext")),0,ROUNDUP(O202/P202,0))</f>
        <v>0</v>
      </c>
      <c r="V202" s="102">
        <f>IF(OR(M202="",Q202="Mut+ext"),0,IF(VLOOKUP(M202,Paramétrage!$C$6:$E$29,2,0)=0,0,IF(P202="","saisir capacité",N202*U202*VLOOKUP(M202,Paramétrage!$C$6:$E$29,2,0))))</f>
        <v>0</v>
      </c>
      <c r="W202" s="45"/>
      <c r="X202" s="103">
        <f t="shared" si="32"/>
        <v>0</v>
      </c>
      <c r="Y202" s="109">
        <f>IF(OR(M202="",Q202="Mut+ext"),0,IF(ISERROR(W202+V202*VLOOKUP(M202,Paramétrage!$C$6:$E$29,3,0))=TRUE,X202,W202+V202*VLOOKUP(M202,Paramétrage!$C$6:$E$29,3,0)))</f>
        <v>0</v>
      </c>
      <c r="Z202" s="312"/>
      <c r="AA202" s="284"/>
      <c r="AB202" s="313"/>
      <c r="AC202" s="164"/>
      <c r="AD202" s="46"/>
      <c r="AE202" s="74">
        <f>IF(G202="",0,IF(K202="",0,IF(SUMIF(G191:G202,G202,O191:O202)=0,0,IF(OR(L202="",K202="obligatoire"),AF202/SUMIF(G191:G202,G202,O191:O202),AF202/(SUMIF(G191:G202,G202,O191:O202)/L202)))))</f>
        <v>0</v>
      </c>
      <c r="AF202" s="18">
        <f t="shared" si="33"/>
        <v>0</v>
      </c>
    </row>
    <row r="203" spans="1:32" x14ac:dyDescent="0.2">
      <c r="A203" s="323"/>
      <c r="B203" s="289"/>
      <c r="C203" s="275"/>
      <c r="D203" s="276"/>
      <c r="E203" s="281"/>
      <c r="F203" s="268"/>
      <c r="G203" s="161"/>
      <c r="H203" s="66"/>
      <c r="I203" s="67"/>
      <c r="J203" s="61"/>
      <c r="K203" s="60"/>
      <c r="L203" s="42"/>
      <c r="M203" s="43"/>
      <c r="N203" s="54"/>
      <c r="O203" s="51"/>
      <c r="P203" s="59"/>
      <c r="Q203" s="44"/>
      <c r="R203" s="283"/>
      <c r="S203" s="284"/>
      <c r="T203" s="285"/>
      <c r="U203" s="108">
        <f>IF(OR(P203="",M203=Paramétrage!$C$10,M203=Paramétrage!$C$13,M203=Paramétrage!$C$17,M203=Paramétrage!$C$20,M203=Paramétrage!$C$24,M203=Paramétrage!$C$27,AND(M203&lt;&gt;Paramétrage!$C$9,Q203="Mut+ext")),0,ROUNDUP(O203/P203,0))</f>
        <v>0</v>
      </c>
      <c r="V203" s="102">
        <f>IF(OR(M203="",Q203="Mut+ext"),0,IF(VLOOKUP(M203,Paramétrage!$C$6:$E$29,2,0)=0,0,IF(P203="","saisir capacité",N203*U203*VLOOKUP(M203,Paramétrage!$C$6:$E$29,2,0))))</f>
        <v>0</v>
      </c>
      <c r="W203" s="45"/>
      <c r="X203" s="103">
        <f t="shared" si="32"/>
        <v>0</v>
      </c>
      <c r="Y203" s="109">
        <f>IF(OR(M203="",Q203="Mut+ext"),0,IF(ISERROR(W203+V203*VLOOKUP(M203,Paramétrage!$C$6:$E$29,3,0))=TRUE,X203,W203+V203*VLOOKUP(M203,Paramétrage!$C$6:$E$29,3,0)))</f>
        <v>0</v>
      </c>
      <c r="Z203" s="312"/>
      <c r="AA203" s="284"/>
      <c r="AB203" s="313"/>
      <c r="AC203" s="164"/>
      <c r="AD203" s="46"/>
      <c r="AE203" s="74">
        <f>IF(G203="",0,IF(K203="",0,IF(SUMIF(G195:G206,G203,O195:O206)=0,0,IF(OR(L203="",K203="obligatoire"),AF203/SUMIF(G195:G206,G203,O195:O206),AF203/(SUMIF(G195:G206,G203,O195:O206)/L203)))))</f>
        <v>0</v>
      </c>
      <c r="AF203" s="18">
        <f t="shared" si="33"/>
        <v>0</v>
      </c>
    </row>
    <row r="204" spans="1:32" x14ac:dyDescent="0.2">
      <c r="A204" s="323"/>
      <c r="B204" s="289"/>
      <c r="C204" s="275"/>
      <c r="D204" s="276"/>
      <c r="E204" s="281"/>
      <c r="F204" s="268"/>
      <c r="G204" s="161"/>
      <c r="H204" s="66"/>
      <c r="I204" s="67"/>
      <c r="J204" s="61"/>
      <c r="K204" s="60"/>
      <c r="L204" s="42"/>
      <c r="M204" s="43"/>
      <c r="N204" s="54"/>
      <c r="O204" s="51"/>
      <c r="P204" s="59"/>
      <c r="Q204" s="44"/>
      <c r="R204" s="283"/>
      <c r="S204" s="284"/>
      <c r="T204" s="285"/>
      <c r="U204" s="108">
        <f>IF(OR(P204="",M204=Paramétrage!$C$10,M204=Paramétrage!$C$13,M204=Paramétrage!$C$17,M204=Paramétrage!$C$20,M204=Paramétrage!$C$24,M204=Paramétrage!$C$27,AND(M204&lt;&gt;Paramétrage!$C$9,Q204="Mut+ext")),0,ROUNDUP(O204/P204,0))</f>
        <v>0</v>
      </c>
      <c r="V204" s="102">
        <f>IF(OR(M204="",Q204="Mut+ext"),0,IF(VLOOKUP(M204,Paramétrage!$C$6:$E$29,2,0)=0,0,IF(P204="","saisir capacité",N204*U204*VLOOKUP(M204,Paramétrage!$C$6:$E$29,2,0))))</f>
        <v>0</v>
      </c>
      <c r="W204" s="45"/>
      <c r="X204" s="103">
        <f t="shared" si="32"/>
        <v>0</v>
      </c>
      <c r="Y204" s="109">
        <f>IF(OR(M204="",Q204="Mut+ext"),0,IF(ISERROR(W204+V204*VLOOKUP(M204,Paramétrage!$C$6:$E$29,3,0))=TRUE,X204,W204+V204*VLOOKUP(M204,Paramétrage!$C$6:$E$29,3,0)))</f>
        <v>0</v>
      </c>
      <c r="Z204" s="312"/>
      <c r="AA204" s="284"/>
      <c r="AB204" s="313"/>
      <c r="AC204" s="164"/>
      <c r="AD204" s="46"/>
      <c r="AE204" s="74">
        <f>IF(G204="",0,IF(K204="",0,IF(SUMIF(G195:G206,G204,O195:O206)=0,0,IF(OR(L204="",K204="obligatoire"),AF204/SUMIF(G195:G206,G204,O195:O206),AF204/(SUMIF(G195:G206,G204,O195:O206)/L204)))))</f>
        <v>0</v>
      </c>
      <c r="AF204" s="18">
        <f t="shared" si="33"/>
        <v>0</v>
      </c>
    </row>
    <row r="205" spans="1:32" x14ac:dyDescent="0.2">
      <c r="A205" s="323"/>
      <c r="B205" s="289"/>
      <c r="C205" s="275"/>
      <c r="D205" s="276"/>
      <c r="E205" s="281"/>
      <c r="F205" s="268"/>
      <c r="G205" s="161"/>
      <c r="H205" s="66"/>
      <c r="I205" s="67"/>
      <c r="J205" s="61"/>
      <c r="K205" s="60"/>
      <c r="L205" s="42"/>
      <c r="M205" s="43"/>
      <c r="N205" s="54"/>
      <c r="O205" s="51"/>
      <c r="P205" s="59"/>
      <c r="Q205" s="44"/>
      <c r="R205" s="283"/>
      <c r="S205" s="284"/>
      <c r="T205" s="285"/>
      <c r="U205" s="108">
        <f>IF(OR(P205="",M205=Paramétrage!$C$10,M205=Paramétrage!$C$13,M205=Paramétrage!$C$17,M205=Paramétrage!$C$20,M205=Paramétrage!$C$24,M205=Paramétrage!$C$27,AND(M205&lt;&gt;Paramétrage!$C$9,Q205="Mut+ext")),0,ROUNDUP(O205/P205,0))</f>
        <v>0</v>
      </c>
      <c r="V205" s="102">
        <f>IF(OR(M205="",Q205="Mut+ext"),0,IF(VLOOKUP(M205,Paramétrage!$C$6:$E$29,2,0)=0,0,IF(P205="","saisir capacité",N205*U205*VLOOKUP(M205,Paramétrage!$C$6:$E$29,2,0))))</f>
        <v>0</v>
      </c>
      <c r="W205" s="45"/>
      <c r="X205" s="103">
        <f t="shared" si="32"/>
        <v>0</v>
      </c>
      <c r="Y205" s="109">
        <f>IF(OR(M205="",Q205="Mut+ext"),0,IF(ISERROR(W205+V205*VLOOKUP(M205,Paramétrage!$C$6:$E$29,3,0))=TRUE,X205,W205+V205*VLOOKUP(M205,Paramétrage!$C$6:$E$29,3,0)))</f>
        <v>0</v>
      </c>
      <c r="Z205" s="312"/>
      <c r="AA205" s="284"/>
      <c r="AB205" s="313"/>
      <c r="AC205" s="164"/>
      <c r="AD205" s="46"/>
      <c r="AE205" s="74">
        <f>IF(G205="",0,IF(K205="",0,IF(SUMIF(G195:G206,G205,O195:O206)=0,0,IF(OR(L205="",K205="obligatoire"),AF205/SUMIF(G195:G206,G205,O195:O206),AF205/(SUMIF(G195:G206,G205,O195:O206)/L205)))))</f>
        <v>0</v>
      </c>
      <c r="AF205" s="18">
        <f t="shared" si="33"/>
        <v>0</v>
      </c>
    </row>
    <row r="206" spans="1:32" x14ac:dyDescent="0.2">
      <c r="A206" s="323"/>
      <c r="B206" s="289"/>
      <c r="C206" s="277"/>
      <c r="D206" s="278"/>
      <c r="E206" s="282"/>
      <c r="F206" s="269"/>
      <c r="G206" s="161"/>
      <c r="H206" s="66"/>
      <c r="I206" s="67"/>
      <c r="J206" s="61"/>
      <c r="K206" s="60"/>
      <c r="L206" s="42"/>
      <c r="M206" s="43"/>
      <c r="N206" s="55"/>
      <c r="O206" s="51"/>
      <c r="P206" s="59"/>
      <c r="Q206" s="44"/>
      <c r="R206" s="283"/>
      <c r="S206" s="284"/>
      <c r="T206" s="285"/>
      <c r="U206" s="108">
        <f>IF(OR(P206="",M206=Paramétrage!$C$10,M206=Paramétrage!$C$13,M206=Paramétrage!$C$17,M206=Paramétrage!$C$20,M206=Paramétrage!$C$24,M206=Paramétrage!$C$27,AND(M206&lt;&gt;Paramétrage!$C$9,Q206="Mut+ext")),0,ROUNDUP(O206/P206,0))</f>
        <v>0</v>
      </c>
      <c r="V206" s="102">
        <f>IF(OR(M206="",Q206="Mut+ext"),0,IF(VLOOKUP(M206,Paramétrage!$C$6:$E$29,2,0)=0,0,IF(P206="","saisir capacité",N206*U206*VLOOKUP(M206,Paramétrage!$C$6:$E$29,2,0))))</f>
        <v>0</v>
      </c>
      <c r="W206" s="45"/>
      <c r="X206" s="103">
        <f t="shared" si="32"/>
        <v>0</v>
      </c>
      <c r="Y206" s="109">
        <f>IF(OR(M206="",Q206="Mut+ext"),0,IF(ISERROR(W206+V206*VLOOKUP(M206,Paramétrage!$C$6:$E$29,3,0))=TRUE,X206,W206+V206*VLOOKUP(M206,Paramétrage!$C$6:$E$29,3,0)))</f>
        <v>0</v>
      </c>
      <c r="Z206" s="312"/>
      <c r="AA206" s="284"/>
      <c r="AB206" s="313"/>
      <c r="AC206" s="164"/>
      <c r="AD206" s="46"/>
      <c r="AE206" s="74">
        <f>IF(G206="",0,IF(K206="",0,IF(SUMIF(G195:G206,G206,O195:O206)=0,0,IF(OR(L206="",K206="obligatoire"),AF206/SUMIF(G195:G206,G206,O195:O206),AF206/(SUMIF(G195:G206,G206,O195:O206)/L206)))))</f>
        <v>0</v>
      </c>
      <c r="AF206" s="18">
        <f t="shared" si="33"/>
        <v>0</v>
      </c>
    </row>
    <row r="207" spans="1:32" ht="16.5" thickBot="1" x14ac:dyDescent="0.25">
      <c r="A207" s="323"/>
      <c r="B207" s="289"/>
      <c r="C207" s="175"/>
      <c r="D207" s="89"/>
      <c r="E207" s="88"/>
      <c r="F207" s="89"/>
      <c r="G207" s="89"/>
      <c r="H207" s="169"/>
      <c r="I207" s="167"/>
      <c r="J207" s="158"/>
      <c r="K207" s="90"/>
      <c r="L207" s="92"/>
      <c r="M207" s="93"/>
      <c r="N207" s="94">
        <f>AE207</f>
        <v>0</v>
      </c>
      <c r="O207" s="95"/>
      <c r="P207" s="95"/>
      <c r="Q207" s="98"/>
      <c r="R207" s="96"/>
      <c r="S207" s="96"/>
      <c r="T207" s="97"/>
      <c r="U207" s="150"/>
      <c r="V207" s="99">
        <f>SUM(V195:V206)</f>
        <v>0</v>
      </c>
      <c r="W207" s="93">
        <f>SUM(W195:W206)</f>
        <v>0</v>
      </c>
      <c r="X207" s="100">
        <f>SUM(X195:X206)</f>
        <v>0</v>
      </c>
      <c r="Y207" s="101">
        <f>SUM(Y195:Y206)</f>
        <v>0</v>
      </c>
      <c r="Z207" s="151"/>
      <c r="AA207" s="152"/>
      <c r="AB207" s="153"/>
      <c r="AC207" s="154"/>
      <c r="AD207" s="155"/>
      <c r="AE207" s="156">
        <f>SUM(AE195:AE206)</f>
        <v>0</v>
      </c>
      <c r="AF207" s="157">
        <f>SUM(AF195:AF206)</f>
        <v>0</v>
      </c>
    </row>
    <row r="208" spans="1:32" ht="15.6" hidden="1" customHeight="1" x14ac:dyDescent="0.2">
      <c r="A208" s="323"/>
      <c r="B208" s="289" t="s">
        <v>177</v>
      </c>
      <c r="C208" s="273" t="s">
        <v>178</v>
      </c>
      <c r="D208" s="274"/>
      <c r="E208" s="268"/>
      <c r="F208" s="268" t="s">
        <v>64</v>
      </c>
      <c r="G208" s="162" t="s">
        <v>179</v>
      </c>
      <c r="H208" s="49"/>
      <c r="I208" s="67"/>
      <c r="J208" s="61"/>
      <c r="K208" s="60"/>
      <c r="L208" s="42"/>
      <c r="M208" s="43"/>
      <c r="N208" s="54"/>
      <c r="O208" s="51"/>
      <c r="P208" s="59"/>
      <c r="Q208" s="48"/>
      <c r="R208" s="283"/>
      <c r="S208" s="284"/>
      <c r="T208" s="285"/>
      <c r="U208" s="108">
        <f>IF(OR(P208="",M208=Paramétrage!$C$10,M208=Paramétrage!$C$13,M208=Paramétrage!$C$17,M208=Paramétrage!$C$20,M208=Paramétrage!$C$24,M208=Paramétrage!$C$27,AND(M208&lt;&gt;Paramétrage!$C$9,Q208="Mut+ext")),0,ROUNDUP(O208/P208,0))</f>
        <v>0</v>
      </c>
      <c r="V208" s="102">
        <f>IF(OR(M208="",Q208="Mut+ext"),0,IF(VLOOKUP(M208,Paramétrage!$C$6:$E$29,2,0)=0,0,IF(P208="","saisir capacité",N208*U208*VLOOKUP(M208,Paramétrage!$C$6:$E$29,2,0))))</f>
        <v>0</v>
      </c>
      <c r="W208" s="45"/>
      <c r="X208" s="103">
        <f t="shared" ref="X208:X219" si="34">IF(OR(M208="",Q208="Mut+ext"),0,IF(ISERROR(V208+W208)=TRUE,V208,V208+W208))</f>
        <v>0</v>
      </c>
      <c r="Y208" s="109">
        <f>IF(OR(M208="",Q208="Mut+ext"),0,IF(ISERROR(W208+V208*VLOOKUP(M208,Paramétrage!$C$6:$E$29,3,0))=TRUE,X208,W208+V208*VLOOKUP(M208,Paramétrage!$C$6:$E$29,3,0)))</f>
        <v>0</v>
      </c>
      <c r="Z208" s="312"/>
      <c r="AA208" s="284"/>
      <c r="AB208" s="313"/>
      <c r="AC208" s="164"/>
      <c r="AD208" s="47"/>
      <c r="AE208" s="74">
        <f>IF(G208="",0,IF(K208="",0,IF(SUMIF(G208:G219,G208,O208:O219)=0,0,IF(OR(L208="",K208="obligatoire"),AF208/SUMIF(G208:G219,G208,O208:O219),AF208/(SUMIF(G208:G219,G208,O208:O219)/L208)))))</f>
        <v>0</v>
      </c>
      <c r="AF208" s="17">
        <f>N208*O208</f>
        <v>0</v>
      </c>
    </row>
    <row r="209" spans="1:32" ht="16.5" hidden="1" thickBot="1" x14ac:dyDescent="0.25">
      <c r="A209" s="323"/>
      <c r="B209" s="289"/>
      <c r="C209" s="275"/>
      <c r="D209" s="276"/>
      <c r="E209" s="268"/>
      <c r="F209" s="268"/>
      <c r="G209" s="161" t="s">
        <v>180</v>
      </c>
      <c r="H209" s="41"/>
      <c r="I209" s="67"/>
      <c r="J209" s="61"/>
      <c r="K209" s="60"/>
      <c r="L209" s="42"/>
      <c r="M209" s="43"/>
      <c r="N209" s="54"/>
      <c r="O209" s="51"/>
      <c r="P209" s="59"/>
      <c r="Q209" s="44"/>
      <c r="R209" s="283"/>
      <c r="S209" s="284"/>
      <c r="T209" s="285"/>
      <c r="U209" s="108">
        <f>IF(OR(P209="",M209=Paramétrage!$C$10,M209=Paramétrage!$C$13,M209=Paramétrage!$C$17,M209=Paramétrage!$C$20,M209=Paramétrage!$C$24,M209=Paramétrage!$C$27,AND(M209&lt;&gt;Paramétrage!$C$9,Q209="Mut+ext")),0,ROUNDUP(O209/P209,0))</f>
        <v>0</v>
      </c>
      <c r="V209" s="102">
        <f>IF(OR(M209="",Q209="Mut+ext"),0,IF(VLOOKUP(M209,Paramétrage!$C$6:$E$29,2,0)=0,0,IF(P209="","saisir capacité",N209*U209*VLOOKUP(M209,Paramétrage!$C$6:$E$29,2,0))))</f>
        <v>0</v>
      </c>
      <c r="W209" s="45"/>
      <c r="X209" s="103">
        <f t="shared" si="34"/>
        <v>0</v>
      </c>
      <c r="Y209" s="109">
        <f>IF(OR(M209="",Q209="Mut+ext"),0,IF(ISERROR(W209+V209*VLOOKUP(M209,Paramétrage!$C$6:$E$29,3,0))=TRUE,X209,W209+V209*VLOOKUP(M209,Paramétrage!$C$6:$E$29,3,0)))</f>
        <v>0</v>
      </c>
      <c r="Z209" s="312"/>
      <c r="AA209" s="284"/>
      <c r="AB209" s="313"/>
      <c r="AC209" s="164"/>
      <c r="AD209" s="46"/>
      <c r="AE209" s="74">
        <f>IF(G209="",0,IF(K209="",0,IF(SUMIF(G208:G219,G209,O208:O219)=0,0,IF(OR(L209="",K209="obligatoire"),AF209/SUMIF(G208:G219,G209,O208:O219),AF209/(SUMIF(G208:G219,G209,O208:O219)/L209)))))</f>
        <v>0</v>
      </c>
      <c r="AF209" s="17">
        <f t="shared" ref="AF209:AF219" si="35">N209*O209</f>
        <v>0</v>
      </c>
    </row>
    <row r="210" spans="1:32" ht="16.5" hidden="1" thickBot="1" x14ac:dyDescent="0.25">
      <c r="A210" s="323"/>
      <c r="B210" s="289"/>
      <c r="C210" s="275"/>
      <c r="D210" s="276"/>
      <c r="E210" s="268"/>
      <c r="F210" s="268"/>
      <c r="G210" s="161" t="s">
        <v>181</v>
      </c>
      <c r="H210" s="41"/>
      <c r="I210" s="67"/>
      <c r="J210" s="61"/>
      <c r="K210" s="60"/>
      <c r="L210" s="42"/>
      <c r="M210" s="43"/>
      <c r="N210" s="54"/>
      <c r="O210" s="51"/>
      <c r="P210" s="59"/>
      <c r="Q210" s="44"/>
      <c r="R210" s="283"/>
      <c r="S210" s="284"/>
      <c r="T210" s="285"/>
      <c r="U210" s="108">
        <f>IF(OR(P210="",M210=Paramétrage!$C$10,M210=Paramétrage!$C$13,M210=Paramétrage!$C$17,M210=Paramétrage!$C$20,M210=Paramétrage!$C$24,M210=Paramétrage!$C$27,AND(M210&lt;&gt;Paramétrage!$C$9,Q210="Mut+ext")),0,ROUNDUP(O210/P210,0))</f>
        <v>0</v>
      </c>
      <c r="V210" s="102">
        <f>IF(OR(M210="",Q210="Mut+ext"),0,IF(VLOOKUP(M210,Paramétrage!$C$6:$E$29,2,0)=0,0,IF(P210="","saisir capacité",N210*U210*VLOOKUP(M210,Paramétrage!$C$6:$E$29,2,0))))</f>
        <v>0</v>
      </c>
      <c r="W210" s="45"/>
      <c r="X210" s="103">
        <f t="shared" si="34"/>
        <v>0</v>
      </c>
      <c r="Y210" s="109">
        <f>IF(OR(M210="",Q210="Mut+ext"),0,IF(ISERROR(W210+V210*VLOOKUP(M210,Paramétrage!$C$6:$E$29,3,0))=TRUE,X210,W210+V210*VLOOKUP(M210,Paramétrage!$C$6:$E$29,3,0)))</f>
        <v>0</v>
      </c>
      <c r="Z210" s="312"/>
      <c r="AA210" s="284"/>
      <c r="AB210" s="313"/>
      <c r="AC210" s="164"/>
      <c r="AD210" s="46"/>
      <c r="AE210" s="74">
        <f>IF(G210="",0,IF(K210="",0,IF(SUMIF(G208:G219,G210,O208:O219)=0,0,IF(OR(L210="",K210="obligatoire"),AF210/SUMIF(G208:G219,G210,O208:O219),AF210/(SUMIF(G208:G219,G210,O208:O219)/L210)))))</f>
        <v>0</v>
      </c>
      <c r="AF210" s="17">
        <f t="shared" si="35"/>
        <v>0</v>
      </c>
    </row>
    <row r="211" spans="1:32" ht="16.5" hidden="1" thickBot="1" x14ac:dyDescent="0.25">
      <c r="A211" s="323"/>
      <c r="B211" s="289"/>
      <c r="C211" s="275"/>
      <c r="D211" s="276"/>
      <c r="E211" s="268"/>
      <c r="F211" s="268"/>
      <c r="G211" s="161" t="s">
        <v>182</v>
      </c>
      <c r="H211" s="41"/>
      <c r="I211" s="67"/>
      <c r="J211" s="61"/>
      <c r="K211" s="60"/>
      <c r="L211" s="42"/>
      <c r="M211" s="43"/>
      <c r="N211" s="54"/>
      <c r="O211" s="51"/>
      <c r="P211" s="59"/>
      <c r="Q211" s="44"/>
      <c r="R211" s="283"/>
      <c r="S211" s="284"/>
      <c r="T211" s="285"/>
      <c r="U211" s="108">
        <f>IF(OR(P211="",M211=Paramétrage!$C$10,M211=Paramétrage!$C$13,M211=Paramétrage!$C$17,M211=Paramétrage!$C$20,M211=Paramétrage!$C$24,M211=Paramétrage!$C$27,AND(M211&lt;&gt;Paramétrage!$C$9,Q211="Mut+ext")),0,ROUNDUP(O211/P211,0))</f>
        <v>0</v>
      </c>
      <c r="V211" s="102">
        <f>IF(OR(M211="",Q211="Mut+ext"),0,IF(VLOOKUP(M211,Paramétrage!$C$6:$E$29,2,0)=0,0,IF(P211="","saisir capacité",N211*U211*VLOOKUP(M211,Paramétrage!$C$6:$E$29,2,0))))</f>
        <v>0</v>
      </c>
      <c r="W211" s="45"/>
      <c r="X211" s="103">
        <f t="shared" si="34"/>
        <v>0</v>
      </c>
      <c r="Y211" s="109">
        <f>IF(OR(M211="",Q211="Mut+ext"),0,IF(ISERROR(W211+V211*VLOOKUP(M211,Paramétrage!$C$6:$E$29,3,0))=TRUE,X211,W211+V211*VLOOKUP(M211,Paramétrage!$C$6:$E$29,3,0)))</f>
        <v>0</v>
      </c>
      <c r="Z211" s="312"/>
      <c r="AA211" s="284"/>
      <c r="AB211" s="313"/>
      <c r="AC211" s="164"/>
      <c r="AD211" s="46"/>
      <c r="AE211" s="74">
        <f>IF(G211="",0,IF(K211="",0,IF(SUMIF(G208:G219,G211,O208:O219)=0,0,IF(OR(L211="",K211="obligatoire"),AF211/SUMIF(G208:G219,G211,O208:O219),AF211/(SUMIF(G208:G219,G211,O208:O219)/L211)))))</f>
        <v>0</v>
      </c>
      <c r="AF211" s="17">
        <f t="shared" si="35"/>
        <v>0</v>
      </c>
    </row>
    <row r="212" spans="1:32" ht="16.5" hidden="1" thickBot="1" x14ac:dyDescent="0.25">
      <c r="A212" s="323"/>
      <c r="B212" s="289"/>
      <c r="C212" s="275"/>
      <c r="D212" s="276"/>
      <c r="E212" s="268"/>
      <c r="F212" s="268"/>
      <c r="G212" s="161"/>
      <c r="H212" s="66"/>
      <c r="I212" s="67"/>
      <c r="J212" s="61"/>
      <c r="K212" s="60"/>
      <c r="L212" s="42"/>
      <c r="M212" s="43"/>
      <c r="N212" s="54"/>
      <c r="O212" s="51"/>
      <c r="P212" s="59"/>
      <c r="Q212" s="44"/>
      <c r="R212" s="283"/>
      <c r="S212" s="284"/>
      <c r="T212" s="285"/>
      <c r="U212" s="108">
        <f>IF(OR(P212="",M212=Paramétrage!$C$10,M212=Paramétrage!$C$13,M212=Paramétrage!$C$17,M212=Paramétrage!$C$20,M212=Paramétrage!$C$24,M212=Paramétrage!$C$27,AND(M212&lt;&gt;Paramétrage!$C$9,Q212="Mut+ext")),0,ROUNDUP(O212/P212,0))</f>
        <v>0</v>
      </c>
      <c r="V212" s="102">
        <f>IF(OR(M212="",Q212="Mut+ext"),0,IF(VLOOKUP(M212,Paramétrage!$C$6:$E$29,2,0)=0,0,IF(P212="","saisir capacité",N212*U212*VLOOKUP(M212,Paramétrage!$C$6:$E$29,2,0))))</f>
        <v>0</v>
      </c>
      <c r="W212" s="45"/>
      <c r="X212" s="103">
        <f t="shared" si="34"/>
        <v>0</v>
      </c>
      <c r="Y212" s="109">
        <f>IF(OR(M212="",Q212="Mut+ext"),0,IF(ISERROR(W212+V212*VLOOKUP(M212,Paramétrage!$C$6:$E$29,3,0))=TRUE,X212,W212+V212*VLOOKUP(M212,Paramétrage!$C$6:$E$29,3,0)))</f>
        <v>0</v>
      </c>
      <c r="Z212" s="312"/>
      <c r="AA212" s="284"/>
      <c r="AB212" s="313"/>
      <c r="AC212" s="164"/>
      <c r="AD212" s="46"/>
      <c r="AE212" s="74">
        <f>IF(G212="",0,IF(K212="",0,IF(SUMIF(G204:G215,G212,O204:O215)=0,0,IF(OR(L212="",K212="obligatoire"),AF212/SUMIF(G204:G215,G212,O204:O215),AF212/(SUMIF(G204:G215,G212,O204:O215)/L212)))))</f>
        <v>0</v>
      </c>
      <c r="AF212" s="17">
        <f t="shared" si="35"/>
        <v>0</v>
      </c>
    </row>
    <row r="213" spans="1:32" ht="16.5" hidden="1" thickBot="1" x14ac:dyDescent="0.25">
      <c r="A213" s="323"/>
      <c r="B213" s="289"/>
      <c r="C213" s="275"/>
      <c r="D213" s="276"/>
      <c r="E213" s="268"/>
      <c r="F213" s="268"/>
      <c r="G213" s="161"/>
      <c r="H213" s="66"/>
      <c r="I213" s="67"/>
      <c r="J213" s="61"/>
      <c r="K213" s="60"/>
      <c r="L213" s="42"/>
      <c r="M213" s="43"/>
      <c r="N213" s="54"/>
      <c r="O213" s="51"/>
      <c r="P213" s="59"/>
      <c r="Q213" s="44"/>
      <c r="R213" s="283"/>
      <c r="S213" s="284"/>
      <c r="T213" s="285"/>
      <c r="U213" s="108">
        <f>IF(OR(P213="",M213=Paramétrage!$C$10,M213=Paramétrage!$C$13,M213=Paramétrage!$C$17,M213=Paramétrage!$C$20,M213=Paramétrage!$C$24,M213=Paramétrage!$C$27,AND(M213&lt;&gt;Paramétrage!$C$9,Q213="Mut+ext")),0,ROUNDUP(O213/P213,0))</f>
        <v>0</v>
      </c>
      <c r="V213" s="102">
        <f>IF(OR(M213="",Q213="Mut+ext"),0,IF(VLOOKUP(M213,Paramétrage!$C$6:$E$29,2,0)=0,0,IF(P213="","saisir capacité",N213*U213*VLOOKUP(M213,Paramétrage!$C$6:$E$29,2,0))))</f>
        <v>0</v>
      </c>
      <c r="W213" s="45"/>
      <c r="X213" s="103">
        <f t="shared" si="34"/>
        <v>0</v>
      </c>
      <c r="Y213" s="109">
        <f>IF(OR(M213="",Q213="Mut+ext"),0,IF(ISERROR(W213+V213*VLOOKUP(M213,Paramétrage!$C$6:$E$29,3,0))=TRUE,X213,W213+V213*VLOOKUP(M213,Paramétrage!$C$6:$E$29,3,0)))</f>
        <v>0</v>
      </c>
      <c r="Z213" s="312"/>
      <c r="AA213" s="284"/>
      <c r="AB213" s="313"/>
      <c r="AC213" s="164"/>
      <c r="AD213" s="46"/>
      <c r="AE213" s="74">
        <f>IF(G213="",0,IF(K213="",0,IF(SUMIF(G204:G215,G213,O204:O215)=0,0,IF(OR(L213="",K213="obligatoire"),AF213/SUMIF(G204:G215,G213,O204:O215),AF213/(SUMIF(G204:G215,G213,O204:O215)/L213)))))</f>
        <v>0</v>
      </c>
      <c r="AF213" s="17">
        <f t="shared" si="35"/>
        <v>0</v>
      </c>
    </row>
    <row r="214" spans="1:32" ht="16.5" hidden="1" thickBot="1" x14ac:dyDescent="0.25">
      <c r="A214" s="323"/>
      <c r="B214" s="289"/>
      <c r="C214" s="275"/>
      <c r="D214" s="276"/>
      <c r="E214" s="268"/>
      <c r="F214" s="268"/>
      <c r="G214" s="161"/>
      <c r="H214" s="66"/>
      <c r="I214" s="67"/>
      <c r="J214" s="61"/>
      <c r="K214" s="60"/>
      <c r="L214" s="42"/>
      <c r="M214" s="43"/>
      <c r="N214" s="54"/>
      <c r="O214" s="51"/>
      <c r="P214" s="59"/>
      <c r="Q214" s="44"/>
      <c r="R214" s="283"/>
      <c r="S214" s="284"/>
      <c r="T214" s="285"/>
      <c r="U214" s="108">
        <f>IF(OR(P214="",M214=Paramétrage!$C$10,M214=Paramétrage!$C$13,M214=Paramétrage!$C$17,M214=Paramétrage!$C$20,M214=Paramétrage!$C$24,M214=Paramétrage!$C$27,AND(M214&lt;&gt;Paramétrage!$C$9,Q214="Mut+ext")),0,ROUNDUP(O214/P214,0))</f>
        <v>0</v>
      </c>
      <c r="V214" s="102">
        <f>IF(OR(M214="",Q214="Mut+ext"),0,IF(VLOOKUP(M214,Paramétrage!$C$6:$E$29,2,0)=0,0,IF(P214="","saisir capacité",N214*U214*VLOOKUP(M214,Paramétrage!$C$6:$E$29,2,0))))</f>
        <v>0</v>
      </c>
      <c r="W214" s="45"/>
      <c r="X214" s="103">
        <f t="shared" si="34"/>
        <v>0</v>
      </c>
      <c r="Y214" s="109">
        <f>IF(OR(M214="",Q214="Mut+ext"),0,IF(ISERROR(W214+V214*VLOOKUP(M214,Paramétrage!$C$6:$E$29,3,0))=TRUE,X214,W214+V214*VLOOKUP(M214,Paramétrage!$C$6:$E$29,3,0)))</f>
        <v>0</v>
      </c>
      <c r="Z214" s="312"/>
      <c r="AA214" s="284"/>
      <c r="AB214" s="313"/>
      <c r="AC214" s="164"/>
      <c r="AD214" s="46"/>
      <c r="AE214" s="74">
        <f>IF(G214="",0,IF(K214="",0,IF(SUMIF(G204:G215,G214,O204:O215)=0,0,IF(OR(L214="",K214="obligatoire"),AF214/SUMIF(G204:G215,G214,O204:O215),AF214/(SUMIF(G204:G215,G214,O204:O215)/L214)))))</f>
        <v>0</v>
      </c>
      <c r="AF214" s="17">
        <f t="shared" si="35"/>
        <v>0</v>
      </c>
    </row>
    <row r="215" spans="1:32" ht="16.5" hidden="1" thickBot="1" x14ac:dyDescent="0.25">
      <c r="A215" s="323"/>
      <c r="B215" s="289"/>
      <c r="C215" s="275"/>
      <c r="D215" s="276"/>
      <c r="E215" s="268"/>
      <c r="F215" s="268"/>
      <c r="G215" s="161"/>
      <c r="H215" s="66"/>
      <c r="I215" s="67"/>
      <c r="J215" s="61"/>
      <c r="K215" s="60"/>
      <c r="L215" s="42"/>
      <c r="M215" s="43"/>
      <c r="N215" s="55"/>
      <c r="O215" s="51"/>
      <c r="P215" s="59"/>
      <c r="Q215" s="44"/>
      <c r="R215" s="283"/>
      <c r="S215" s="284"/>
      <c r="T215" s="285"/>
      <c r="U215" s="108">
        <f>IF(OR(P215="",M215=Paramétrage!$C$10,M215=Paramétrage!$C$13,M215=Paramétrage!$C$17,M215=Paramétrage!$C$20,M215=Paramétrage!$C$24,M215=Paramétrage!$C$27,AND(M215&lt;&gt;Paramétrage!$C$9,Q215="Mut+ext")),0,ROUNDUP(O215/P215,0))</f>
        <v>0</v>
      </c>
      <c r="V215" s="102">
        <f>IF(OR(M215="",Q215="Mut+ext"),0,IF(VLOOKUP(M215,Paramétrage!$C$6:$E$29,2,0)=0,0,IF(P215="","saisir capacité",N215*U215*VLOOKUP(M215,Paramétrage!$C$6:$E$29,2,0))))</f>
        <v>0</v>
      </c>
      <c r="W215" s="45"/>
      <c r="X215" s="103">
        <f t="shared" si="34"/>
        <v>0</v>
      </c>
      <c r="Y215" s="109">
        <f>IF(OR(M215="",Q215="Mut+ext"),0,IF(ISERROR(W215+V215*VLOOKUP(M215,Paramétrage!$C$6:$E$29,3,0))=TRUE,X215,W215+V215*VLOOKUP(M215,Paramétrage!$C$6:$E$29,3,0)))</f>
        <v>0</v>
      </c>
      <c r="Z215" s="312"/>
      <c r="AA215" s="284"/>
      <c r="AB215" s="313"/>
      <c r="AC215" s="164"/>
      <c r="AD215" s="46"/>
      <c r="AE215" s="74">
        <f>IF(G215="",0,IF(K215="",0,IF(SUMIF(G204:G215,G215,O204:O215)=0,0,IF(OR(L215="",K215="obligatoire"),AF215/SUMIF(G204:G215,G215,O204:O215),AF215/(SUMIF(G204:G215,G215,O204:O215)/L215)))))</f>
        <v>0</v>
      </c>
      <c r="AF215" s="17">
        <f t="shared" si="35"/>
        <v>0</v>
      </c>
    </row>
    <row r="216" spans="1:32" ht="16.5" hidden="1" thickBot="1" x14ac:dyDescent="0.25">
      <c r="A216" s="323"/>
      <c r="B216" s="289"/>
      <c r="C216" s="275"/>
      <c r="D216" s="276"/>
      <c r="E216" s="268"/>
      <c r="F216" s="268"/>
      <c r="G216" s="161"/>
      <c r="H216" s="66"/>
      <c r="I216" s="67"/>
      <c r="J216" s="61"/>
      <c r="K216" s="60"/>
      <c r="L216" s="42"/>
      <c r="M216" s="43"/>
      <c r="N216" s="54"/>
      <c r="O216" s="51"/>
      <c r="P216" s="59"/>
      <c r="Q216" s="44"/>
      <c r="R216" s="283"/>
      <c r="S216" s="284"/>
      <c r="T216" s="285"/>
      <c r="U216" s="108">
        <f>IF(OR(P216="",M216=Paramétrage!$C$10,M216=Paramétrage!$C$13,M216=Paramétrage!$C$17,M216=Paramétrage!$C$20,M216=Paramétrage!$C$24,M216=Paramétrage!$C$27,AND(M216&lt;&gt;Paramétrage!$C$9,Q216="Mut+ext")),0,ROUNDUP(O216/P216,0))</f>
        <v>0</v>
      </c>
      <c r="V216" s="102">
        <f>IF(OR(M216="",Q216="Mut+ext"),0,IF(VLOOKUP(M216,Paramétrage!$C$6:$E$29,2,0)=0,0,IF(P216="","saisir capacité",N216*U216*VLOOKUP(M216,Paramétrage!$C$6:$E$29,2,0))))</f>
        <v>0</v>
      </c>
      <c r="W216" s="45"/>
      <c r="X216" s="103">
        <f t="shared" si="34"/>
        <v>0</v>
      </c>
      <c r="Y216" s="109">
        <f>IF(OR(M216="",Q216="Mut+ext"),0,IF(ISERROR(W216+V216*VLOOKUP(M216,Paramétrage!$C$6:$E$29,3,0))=TRUE,X216,W216+V216*VLOOKUP(M216,Paramétrage!$C$6:$E$29,3,0)))</f>
        <v>0</v>
      </c>
      <c r="Z216" s="312"/>
      <c r="AA216" s="284"/>
      <c r="AB216" s="313"/>
      <c r="AC216" s="164"/>
      <c r="AD216" s="46"/>
      <c r="AE216" s="74">
        <f>IF(G216="",0,IF(K216="",0,IF(SUMIF(G208:G219,G216,O208:O219)=0,0,IF(OR(L216="",K216="obligatoire"),AF216/SUMIF(G208:G219,G216,O208:O219),AF216/(SUMIF(G208:G219,G216,O208:O219)/L216)))))</f>
        <v>0</v>
      </c>
      <c r="AF216" s="17">
        <f t="shared" si="35"/>
        <v>0</v>
      </c>
    </row>
    <row r="217" spans="1:32" ht="16.5" hidden="1" thickBot="1" x14ac:dyDescent="0.25">
      <c r="A217" s="323"/>
      <c r="B217" s="289"/>
      <c r="C217" s="275"/>
      <c r="D217" s="276"/>
      <c r="E217" s="268"/>
      <c r="F217" s="268"/>
      <c r="G217" s="161"/>
      <c r="H217" s="66"/>
      <c r="I217" s="67"/>
      <c r="J217" s="61"/>
      <c r="K217" s="60"/>
      <c r="L217" s="42"/>
      <c r="M217" s="43"/>
      <c r="N217" s="54"/>
      <c r="O217" s="51"/>
      <c r="P217" s="59"/>
      <c r="Q217" s="44"/>
      <c r="R217" s="283"/>
      <c r="S217" s="284"/>
      <c r="T217" s="285"/>
      <c r="U217" s="108">
        <f>IF(OR(P217="",M217=Paramétrage!$C$10,M217=Paramétrage!$C$13,M217=Paramétrage!$C$17,M217=Paramétrage!$C$20,M217=Paramétrage!$C$24,M217=Paramétrage!$C$27,AND(M217&lt;&gt;Paramétrage!$C$9,Q217="Mut+ext")),0,ROUNDUP(O217/P217,0))</f>
        <v>0</v>
      </c>
      <c r="V217" s="102">
        <f>IF(OR(M217="",Q217="Mut+ext"),0,IF(VLOOKUP(M217,Paramétrage!$C$6:$E$29,2,0)=0,0,IF(P217="","saisir capacité",N217*U217*VLOOKUP(M217,Paramétrage!$C$6:$E$29,2,0))))</f>
        <v>0</v>
      </c>
      <c r="W217" s="45"/>
      <c r="X217" s="103">
        <f t="shared" si="34"/>
        <v>0</v>
      </c>
      <c r="Y217" s="109">
        <f>IF(OR(M217="",Q217="Mut+ext"),0,IF(ISERROR(W217+V217*VLOOKUP(M217,Paramétrage!$C$6:$E$29,3,0))=TRUE,X217,W217+V217*VLOOKUP(M217,Paramétrage!$C$6:$E$29,3,0)))</f>
        <v>0</v>
      </c>
      <c r="Z217" s="312"/>
      <c r="AA217" s="284"/>
      <c r="AB217" s="313"/>
      <c r="AC217" s="164"/>
      <c r="AD217" s="46"/>
      <c r="AE217" s="74">
        <f>IF(G217="",0,IF(K217="",0,IF(SUMIF(G208:G219,G217,O208:O219)=0,0,IF(OR(L217="",K217="obligatoire"),AF217/SUMIF(G208:G219,G217,O208:O219),AF217/(SUMIF(G208:G219,G217,O208:O219)/L217)))))</f>
        <v>0</v>
      </c>
      <c r="AF217" s="17">
        <f t="shared" si="35"/>
        <v>0</v>
      </c>
    </row>
    <row r="218" spans="1:32" ht="16.5" hidden="1" thickBot="1" x14ac:dyDescent="0.25">
      <c r="A218" s="323"/>
      <c r="B218" s="289"/>
      <c r="C218" s="275"/>
      <c r="D218" s="276"/>
      <c r="E218" s="268"/>
      <c r="F218" s="268"/>
      <c r="G218" s="161"/>
      <c r="H218" s="66"/>
      <c r="I218" s="67"/>
      <c r="J218" s="61"/>
      <c r="K218" s="60"/>
      <c r="L218" s="42"/>
      <c r="M218" s="43"/>
      <c r="N218" s="54"/>
      <c r="O218" s="51"/>
      <c r="P218" s="59"/>
      <c r="Q218" s="44"/>
      <c r="R218" s="283"/>
      <c r="S218" s="284"/>
      <c r="T218" s="285"/>
      <c r="U218" s="108">
        <f>IF(OR(P218="",M218=Paramétrage!$C$10,M218=Paramétrage!$C$13,M218=Paramétrage!$C$17,M218=Paramétrage!$C$20,M218=Paramétrage!$C$24,M218=Paramétrage!$C$27,AND(M218&lt;&gt;Paramétrage!$C$9,Q218="Mut+ext")),0,ROUNDUP(O218/P218,0))</f>
        <v>0</v>
      </c>
      <c r="V218" s="102">
        <f>IF(OR(M218="",Q218="Mut+ext"),0,IF(VLOOKUP(M218,Paramétrage!$C$6:$E$29,2,0)=0,0,IF(P218="","saisir capacité",N218*U218*VLOOKUP(M218,Paramétrage!$C$6:$E$29,2,0))))</f>
        <v>0</v>
      </c>
      <c r="W218" s="45"/>
      <c r="X218" s="103">
        <f t="shared" si="34"/>
        <v>0</v>
      </c>
      <c r="Y218" s="109">
        <f>IF(OR(M218="",Q218="Mut+ext"),0,IF(ISERROR(W218+V218*VLOOKUP(M218,Paramétrage!$C$6:$E$29,3,0))=TRUE,X218,W218+V218*VLOOKUP(M218,Paramétrage!$C$6:$E$29,3,0)))</f>
        <v>0</v>
      </c>
      <c r="Z218" s="312"/>
      <c r="AA218" s="284"/>
      <c r="AB218" s="313"/>
      <c r="AC218" s="164"/>
      <c r="AD218" s="46"/>
      <c r="AE218" s="74">
        <f>IF(G218="",0,IF(K218="",0,IF(SUMIF(G208:G219,G218,O208:O219)=0,0,IF(OR(L218="",K218="obligatoire"),AF218/SUMIF(G208:G219,G218,O208:O219),AF218/(SUMIF(G208:G219,G218,O208:O219)/L218)))))</f>
        <v>0</v>
      </c>
      <c r="AF218" s="17">
        <f t="shared" si="35"/>
        <v>0</v>
      </c>
    </row>
    <row r="219" spans="1:32" ht="16.5" hidden="1" thickBot="1" x14ac:dyDescent="0.25">
      <c r="A219" s="323"/>
      <c r="B219" s="289"/>
      <c r="C219" s="277"/>
      <c r="D219" s="278"/>
      <c r="E219" s="269"/>
      <c r="F219" s="269"/>
      <c r="G219" s="161"/>
      <c r="H219" s="66"/>
      <c r="I219" s="67"/>
      <c r="J219" s="61"/>
      <c r="K219" s="60"/>
      <c r="L219" s="42"/>
      <c r="M219" s="43"/>
      <c r="N219" s="55"/>
      <c r="O219" s="51"/>
      <c r="P219" s="59"/>
      <c r="Q219" s="44"/>
      <c r="R219" s="283"/>
      <c r="S219" s="284"/>
      <c r="T219" s="285"/>
      <c r="U219" s="108">
        <f>IF(OR(P219="",M219=Paramétrage!$C$10,M219=Paramétrage!$C$13,M219=Paramétrage!$C$17,M219=Paramétrage!$C$20,M219=Paramétrage!$C$24,M219=Paramétrage!$C$27,AND(M219&lt;&gt;Paramétrage!$C$9,Q219="Mut+ext")),0,ROUNDUP(O219/P219,0))</f>
        <v>0</v>
      </c>
      <c r="V219" s="102">
        <f>IF(OR(M219="",Q219="Mut+ext"),0,IF(VLOOKUP(M219,Paramétrage!$C$6:$E$29,2,0)=0,0,IF(P219="","saisir capacité",N219*U219*VLOOKUP(M219,Paramétrage!$C$6:$E$29,2,0))))</f>
        <v>0</v>
      </c>
      <c r="W219" s="45"/>
      <c r="X219" s="103">
        <f t="shared" si="34"/>
        <v>0</v>
      </c>
      <c r="Y219" s="109">
        <f>IF(OR(M219="",Q219="Mut+ext"),0,IF(ISERROR(W219+V219*VLOOKUP(M219,Paramétrage!$C$6:$E$29,3,0))=TRUE,X219,W219+V219*VLOOKUP(M219,Paramétrage!$C$6:$E$29,3,0)))</f>
        <v>0</v>
      </c>
      <c r="Z219" s="312"/>
      <c r="AA219" s="284"/>
      <c r="AB219" s="313"/>
      <c r="AC219" s="164"/>
      <c r="AD219" s="46"/>
      <c r="AE219" s="74">
        <f>IF(G219="",0,IF(K219="",0,IF(SUMIF(G208:G219,G219,O208:O219)=0,0,IF(OR(L219="",K219="obligatoire"),AF219/SUMIF(G208:G219,G219,O208:O219),AF219/(SUMIF(G208:G219,G219,O208:O219)/L219)))))</f>
        <v>0</v>
      </c>
      <c r="AF219" s="17">
        <f t="shared" si="35"/>
        <v>0</v>
      </c>
    </row>
    <row r="220" spans="1:32" ht="16.5" hidden="1" thickBot="1" x14ac:dyDescent="0.25">
      <c r="A220" s="323"/>
      <c r="B220" s="289"/>
      <c r="C220" s="175"/>
      <c r="D220" s="89"/>
      <c r="E220" s="88"/>
      <c r="F220" s="89"/>
      <c r="G220" s="89"/>
      <c r="H220" s="169"/>
      <c r="I220" s="167"/>
      <c r="J220" s="158"/>
      <c r="K220" s="90"/>
      <c r="L220" s="92"/>
      <c r="M220" s="93"/>
      <c r="N220" s="94">
        <f>AE220</f>
        <v>0</v>
      </c>
      <c r="O220" s="95"/>
      <c r="P220" s="95"/>
      <c r="Q220" s="98"/>
      <c r="R220" s="96"/>
      <c r="S220" s="96"/>
      <c r="T220" s="97"/>
      <c r="U220" s="150"/>
      <c r="V220" s="99">
        <f>SUM(V208:V219)</f>
        <v>0</v>
      </c>
      <c r="W220" s="93">
        <f>SUM(W208:W219)</f>
        <v>0</v>
      </c>
      <c r="X220" s="100">
        <f>SUM(X208:X219)</f>
        <v>0</v>
      </c>
      <c r="Y220" s="101">
        <f>SUM(Y208:Y219)</f>
        <v>0</v>
      </c>
      <c r="Z220" s="151"/>
      <c r="AA220" s="152"/>
      <c r="AB220" s="153"/>
      <c r="AC220" s="154"/>
      <c r="AD220" s="155"/>
      <c r="AE220" s="156">
        <f>SUM(AE208:AE219)</f>
        <v>0</v>
      </c>
      <c r="AF220" s="157">
        <f>SUM(AF208:AF219)</f>
        <v>0</v>
      </c>
    </row>
    <row r="221" spans="1:32" ht="15.6" hidden="1" customHeight="1" x14ac:dyDescent="0.2">
      <c r="A221" s="323"/>
      <c r="B221" s="289" t="s">
        <v>183</v>
      </c>
      <c r="C221" s="273" t="s">
        <v>184</v>
      </c>
      <c r="D221" s="274"/>
      <c r="E221" s="268"/>
      <c r="F221" s="268" t="s">
        <v>64</v>
      </c>
      <c r="G221" s="162" t="s">
        <v>185</v>
      </c>
      <c r="H221" s="49"/>
      <c r="I221" s="67"/>
      <c r="J221" s="61"/>
      <c r="K221" s="60"/>
      <c r="L221" s="42"/>
      <c r="M221" s="43"/>
      <c r="N221" s="54"/>
      <c r="O221" s="51"/>
      <c r="P221" s="59"/>
      <c r="Q221" s="48"/>
      <c r="R221" s="283"/>
      <c r="S221" s="284"/>
      <c r="T221" s="285"/>
      <c r="U221" s="108">
        <f>IF(OR(P221="",M221=Paramétrage!$C$10,M221=Paramétrage!$C$13,M221=Paramétrage!$C$17,M221=Paramétrage!$C$20,M221=Paramétrage!$C$24,M221=Paramétrage!$C$27,AND(M221&lt;&gt;Paramétrage!$C$9,Q221="Mut+ext")),0,ROUNDUP(O221/P221,0))</f>
        <v>0</v>
      </c>
      <c r="V221" s="102">
        <f>IF(OR(M221="",Q221="Mut+ext"),0,IF(VLOOKUP(M221,Paramétrage!$C$6:$E$29,2,0)=0,0,IF(P221="","saisir capacité",N221*U221*VLOOKUP(M221,Paramétrage!$C$6:$E$29,2,0))))</f>
        <v>0</v>
      </c>
      <c r="W221" s="45"/>
      <c r="X221" s="103">
        <f t="shared" ref="X221:X232" si="36">IF(OR(M221="",Q221="Mut+ext"),0,IF(ISERROR(V221+W221)=TRUE,V221,V221+W221))</f>
        <v>0</v>
      </c>
      <c r="Y221" s="109">
        <f>IF(OR(M221="",Q221="Mut+ext"),0,IF(ISERROR(W221+V221*VLOOKUP(M221,Paramétrage!$C$6:$E$29,3,0))=TRUE,X221,W221+V221*VLOOKUP(M221,Paramétrage!$C$6:$E$29,3,0)))</f>
        <v>0</v>
      </c>
      <c r="Z221" s="312"/>
      <c r="AA221" s="284"/>
      <c r="AB221" s="313"/>
      <c r="AC221" s="164"/>
      <c r="AD221" s="47"/>
      <c r="AE221" s="74">
        <f>IF(G221="",0,IF(K221="",0,IF(SUMIF(G221:G232,G221,O221:O232)=0,0,IF(OR(L221="",K221="obligatoire"),AF221/SUMIF(G221:G232,G221,O221:O232),AF221/(SUMIF(G221:G232,G221,O221:O232)/L221)))))</f>
        <v>0</v>
      </c>
      <c r="AF221" s="17">
        <f t="shared" ref="AF221:AF232" si="37">N221*O221</f>
        <v>0</v>
      </c>
    </row>
    <row r="222" spans="1:32" ht="16.5" hidden="1" thickBot="1" x14ac:dyDescent="0.25">
      <c r="A222" s="323"/>
      <c r="B222" s="289"/>
      <c r="C222" s="275"/>
      <c r="D222" s="276"/>
      <c r="E222" s="268"/>
      <c r="F222" s="268"/>
      <c r="G222" s="161"/>
      <c r="H222" s="41"/>
      <c r="I222" s="67"/>
      <c r="J222" s="61"/>
      <c r="K222" s="60"/>
      <c r="L222" s="42"/>
      <c r="M222" s="43"/>
      <c r="N222" s="54"/>
      <c r="O222" s="51"/>
      <c r="P222" s="59"/>
      <c r="Q222" s="44"/>
      <c r="R222" s="283"/>
      <c r="S222" s="284"/>
      <c r="T222" s="285"/>
      <c r="U222" s="108">
        <f>IF(OR(P222="",M222=Paramétrage!$C$10,M222=Paramétrage!$C$13,M222=Paramétrage!$C$17,M222=Paramétrage!$C$20,M222=Paramétrage!$C$24,M222=Paramétrage!$C$27,AND(M222&lt;&gt;Paramétrage!$C$9,Q222="Mut+ext")),0,ROUNDUP(O222/P222,0))</f>
        <v>0</v>
      </c>
      <c r="V222" s="102">
        <f>IF(OR(M222="",Q222="Mut+ext"),0,IF(VLOOKUP(M222,Paramétrage!$C$6:$E$29,2,0)=0,0,IF(P222="","saisir capacité",N222*U222*VLOOKUP(M222,Paramétrage!$C$6:$E$29,2,0))))</f>
        <v>0</v>
      </c>
      <c r="W222" s="45"/>
      <c r="X222" s="103">
        <f t="shared" si="36"/>
        <v>0</v>
      </c>
      <c r="Y222" s="109">
        <f>IF(OR(M222="",Q222="Mut+ext"),0,IF(ISERROR(W222+V222*VLOOKUP(M222,Paramétrage!$C$6:$E$29,3,0))=TRUE,X222,W222+V222*VLOOKUP(M222,Paramétrage!$C$6:$E$29,3,0)))</f>
        <v>0</v>
      </c>
      <c r="Z222" s="312"/>
      <c r="AA222" s="284"/>
      <c r="AB222" s="313"/>
      <c r="AC222" s="164"/>
      <c r="AD222" s="46"/>
      <c r="AE222" s="74">
        <f>IF(G222="",0,IF(K222="",0,IF(SUMIF(G221:G232,G222,O221:O232)=0,0,IF(OR(L222="",K222="obligatoire"),AF222/SUMIF(G221:G232,G222,O221:O232),AF222/(SUMIF(G221:G232,G222,O221:O232)/L222)))))</f>
        <v>0</v>
      </c>
      <c r="AF222" s="18">
        <f t="shared" si="37"/>
        <v>0</v>
      </c>
    </row>
    <row r="223" spans="1:32" ht="16.5" hidden="1" thickBot="1" x14ac:dyDescent="0.25">
      <c r="A223" s="323"/>
      <c r="B223" s="289"/>
      <c r="C223" s="275"/>
      <c r="D223" s="276"/>
      <c r="E223" s="268"/>
      <c r="F223" s="268"/>
      <c r="G223" s="161"/>
      <c r="H223" s="41"/>
      <c r="I223" s="67"/>
      <c r="J223" s="61"/>
      <c r="K223" s="60"/>
      <c r="L223" s="42"/>
      <c r="M223" s="43"/>
      <c r="N223" s="54"/>
      <c r="O223" s="51"/>
      <c r="P223" s="59"/>
      <c r="Q223" s="44"/>
      <c r="R223" s="283"/>
      <c r="S223" s="284"/>
      <c r="T223" s="285"/>
      <c r="U223" s="108">
        <f>IF(OR(P223="",M223=Paramétrage!$C$10,M223=Paramétrage!$C$13,M223=Paramétrage!$C$17,M223=Paramétrage!$C$20,M223=Paramétrage!$C$24,M223=Paramétrage!$C$27,AND(M223&lt;&gt;Paramétrage!$C$9,Q223="Mut+ext")),0,ROUNDUP(O223/P223,0))</f>
        <v>0</v>
      </c>
      <c r="V223" s="102">
        <f>IF(OR(M223="",Q223="Mut+ext"),0,IF(VLOOKUP(M223,Paramétrage!$C$6:$E$29,2,0)=0,0,IF(P223="","saisir capacité",N223*U223*VLOOKUP(M223,Paramétrage!$C$6:$E$29,2,0))))</f>
        <v>0</v>
      </c>
      <c r="W223" s="45"/>
      <c r="X223" s="103">
        <f t="shared" si="36"/>
        <v>0</v>
      </c>
      <c r="Y223" s="109">
        <f>IF(OR(M223="",Q223="Mut+ext"),0,IF(ISERROR(W223+V223*VLOOKUP(M223,Paramétrage!$C$6:$E$29,3,0))=TRUE,X223,W223+V223*VLOOKUP(M223,Paramétrage!$C$6:$E$29,3,0)))</f>
        <v>0</v>
      </c>
      <c r="Z223" s="312"/>
      <c r="AA223" s="284"/>
      <c r="AB223" s="313"/>
      <c r="AC223" s="164"/>
      <c r="AD223" s="46"/>
      <c r="AE223" s="74">
        <f>IF(G223="",0,IF(K223="",0,IF(SUMIF(G221:G232,G223,O221:O232)=0,0,IF(OR(L223="",K223="obligatoire"),AF223/SUMIF(G221:G232,G223,O221:O232),AF223/(SUMIF(G221:G232,G223,O221:O232)/L223)))))</f>
        <v>0</v>
      </c>
      <c r="AF223" s="18">
        <f t="shared" si="37"/>
        <v>0</v>
      </c>
    </row>
    <row r="224" spans="1:32" ht="16.5" hidden="1" thickBot="1" x14ac:dyDescent="0.25">
      <c r="A224" s="323"/>
      <c r="B224" s="289"/>
      <c r="C224" s="275"/>
      <c r="D224" s="276"/>
      <c r="E224" s="268"/>
      <c r="F224" s="268"/>
      <c r="G224" s="163"/>
      <c r="H224" s="41"/>
      <c r="I224" s="67"/>
      <c r="J224" s="61"/>
      <c r="K224" s="60"/>
      <c r="L224" s="42"/>
      <c r="M224" s="43"/>
      <c r="N224" s="54"/>
      <c r="O224" s="51"/>
      <c r="P224" s="59"/>
      <c r="Q224" s="44"/>
      <c r="R224" s="283"/>
      <c r="S224" s="284"/>
      <c r="T224" s="285"/>
      <c r="U224" s="108">
        <f>IF(OR(P224="",M224=Paramétrage!$C$10,M224=Paramétrage!$C$13,M224=Paramétrage!$C$17,M224=Paramétrage!$C$20,M224=Paramétrage!$C$24,M224=Paramétrage!$C$27,AND(M224&lt;&gt;Paramétrage!$C$9,Q224="Mut+ext")),0,ROUNDUP(O224/P224,0))</f>
        <v>0</v>
      </c>
      <c r="V224" s="102">
        <f>IF(OR(M224="",Q224="Mut+ext"),0,IF(VLOOKUP(M224,Paramétrage!$C$6:$E$29,2,0)=0,0,IF(P224="","saisir capacité",N224*U224*VLOOKUP(M224,Paramétrage!$C$6:$E$29,2,0))))</f>
        <v>0</v>
      </c>
      <c r="W224" s="45"/>
      <c r="X224" s="103">
        <f t="shared" si="36"/>
        <v>0</v>
      </c>
      <c r="Y224" s="109">
        <f>IF(OR(M224="",Q224="Mut+ext"),0,IF(ISERROR(W224+V224*VLOOKUP(M224,Paramétrage!$C$6:$E$29,3,0))=TRUE,X224,W224+V224*VLOOKUP(M224,Paramétrage!$C$6:$E$29,3,0)))</f>
        <v>0</v>
      </c>
      <c r="Z224" s="312"/>
      <c r="AA224" s="284"/>
      <c r="AB224" s="313"/>
      <c r="AC224" s="164"/>
      <c r="AD224" s="46"/>
      <c r="AE224" s="74">
        <f>IF(G224="",0,IF(K224="",0,IF(SUMIF(G221:G232,G224,O221:O232)=0,0,IF(OR(L224="",K224="obligatoire"),AF224/SUMIF(G221:G232,G224,O221:O232),AF224/(SUMIF(G221:G232,G224,O221:O232)/L224)))))</f>
        <v>0</v>
      </c>
      <c r="AF224" s="18">
        <f t="shared" si="37"/>
        <v>0</v>
      </c>
    </row>
    <row r="225" spans="1:32" ht="16.5" hidden="1" thickBot="1" x14ac:dyDescent="0.25">
      <c r="A225" s="323"/>
      <c r="B225" s="289"/>
      <c r="C225" s="275"/>
      <c r="D225" s="276"/>
      <c r="E225" s="268"/>
      <c r="F225" s="268"/>
      <c r="G225" s="161"/>
      <c r="H225" s="66"/>
      <c r="I225" s="67"/>
      <c r="J225" s="61"/>
      <c r="K225" s="60"/>
      <c r="L225" s="42"/>
      <c r="M225" s="43"/>
      <c r="N225" s="54"/>
      <c r="O225" s="51"/>
      <c r="P225" s="59"/>
      <c r="Q225" s="44"/>
      <c r="R225" s="283"/>
      <c r="S225" s="284"/>
      <c r="T225" s="285"/>
      <c r="U225" s="108">
        <f>IF(OR(P225="",M225=Paramétrage!$C$10,M225=Paramétrage!$C$13,M225=Paramétrage!$C$17,M225=Paramétrage!$C$20,M225=Paramétrage!$C$24,M225=Paramétrage!$C$27,AND(M225&lt;&gt;Paramétrage!$C$9,Q225="Mut+ext")),0,ROUNDUP(O225/P225,0))</f>
        <v>0</v>
      </c>
      <c r="V225" s="102">
        <f>IF(OR(M225="",Q225="Mut+ext"),0,IF(VLOOKUP(M225,Paramétrage!$C$6:$E$29,2,0)=0,0,IF(P225="","saisir capacité",N225*U225*VLOOKUP(M225,Paramétrage!$C$6:$E$29,2,0))))</f>
        <v>0</v>
      </c>
      <c r="W225" s="45"/>
      <c r="X225" s="103">
        <f t="shared" si="36"/>
        <v>0</v>
      </c>
      <c r="Y225" s="109">
        <f>IF(OR(M225="",Q225="Mut+ext"),0,IF(ISERROR(W225+V225*VLOOKUP(M225,Paramétrage!$C$6:$E$29,3,0))=TRUE,X225,W225+V225*VLOOKUP(M225,Paramétrage!$C$6:$E$29,3,0)))</f>
        <v>0</v>
      </c>
      <c r="Z225" s="312"/>
      <c r="AA225" s="284"/>
      <c r="AB225" s="313"/>
      <c r="AC225" s="164"/>
      <c r="AD225" s="46"/>
      <c r="AE225" s="74">
        <f>IF(G225="",0,IF(K225="",0,IF(SUMIF(G217:G228,G225,O217:O228)=0,0,IF(OR(L225="",K225="obligatoire"),AF225/SUMIF(G217:G228,G225,O217:O228),AF225/(SUMIF(G217:G228,G225,O217:O228)/L225)))))</f>
        <v>0</v>
      </c>
      <c r="AF225" s="18">
        <f t="shared" si="37"/>
        <v>0</v>
      </c>
    </row>
    <row r="226" spans="1:32" ht="16.5" hidden="1" thickBot="1" x14ac:dyDescent="0.25">
      <c r="A226" s="323"/>
      <c r="B226" s="289"/>
      <c r="C226" s="275"/>
      <c r="D226" s="276"/>
      <c r="E226" s="268"/>
      <c r="F226" s="268"/>
      <c r="G226" s="161"/>
      <c r="H226" s="66"/>
      <c r="I226" s="67"/>
      <c r="J226" s="61"/>
      <c r="K226" s="60"/>
      <c r="L226" s="42"/>
      <c r="M226" s="43"/>
      <c r="N226" s="54"/>
      <c r="O226" s="51"/>
      <c r="P226" s="59"/>
      <c r="Q226" s="44"/>
      <c r="R226" s="283"/>
      <c r="S226" s="284"/>
      <c r="T226" s="285"/>
      <c r="U226" s="108">
        <f>IF(OR(P226="",M226=Paramétrage!$C$10,M226=Paramétrage!$C$13,M226=Paramétrage!$C$17,M226=Paramétrage!$C$20,M226=Paramétrage!$C$24,M226=Paramétrage!$C$27,AND(M226&lt;&gt;Paramétrage!$C$9,Q226="Mut+ext")),0,ROUNDUP(O226/P226,0))</f>
        <v>0</v>
      </c>
      <c r="V226" s="102">
        <f>IF(OR(M226="",Q226="Mut+ext"),0,IF(VLOOKUP(M226,Paramétrage!$C$6:$E$29,2,0)=0,0,IF(P226="","saisir capacité",N226*U226*VLOOKUP(M226,Paramétrage!$C$6:$E$29,2,0))))</f>
        <v>0</v>
      </c>
      <c r="W226" s="45"/>
      <c r="X226" s="103">
        <f t="shared" si="36"/>
        <v>0</v>
      </c>
      <c r="Y226" s="109">
        <f>IF(OR(M226="",Q226="Mut+ext"),0,IF(ISERROR(W226+V226*VLOOKUP(M226,Paramétrage!$C$6:$E$29,3,0))=TRUE,X226,W226+V226*VLOOKUP(M226,Paramétrage!$C$6:$E$29,3,0)))</f>
        <v>0</v>
      </c>
      <c r="Z226" s="312"/>
      <c r="AA226" s="284"/>
      <c r="AB226" s="313"/>
      <c r="AC226" s="164"/>
      <c r="AD226" s="46"/>
      <c r="AE226" s="74">
        <f>IF(G226="",0,IF(K226="",0,IF(SUMIF(G217:G228,G226,O217:O228)=0,0,IF(OR(L226="",K226="obligatoire"),AF226/SUMIF(G217:G228,G226,O217:O228),AF226/(SUMIF(G217:G228,G226,O217:O228)/L226)))))</f>
        <v>0</v>
      </c>
      <c r="AF226" s="18">
        <f t="shared" si="37"/>
        <v>0</v>
      </c>
    </row>
    <row r="227" spans="1:32" ht="16.5" hidden="1" thickBot="1" x14ac:dyDescent="0.25">
      <c r="A227" s="323"/>
      <c r="B227" s="289"/>
      <c r="C227" s="275"/>
      <c r="D227" s="276"/>
      <c r="E227" s="268"/>
      <c r="F227" s="268"/>
      <c r="G227" s="161"/>
      <c r="H227" s="66"/>
      <c r="I227" s="67"/>
      <c r="J227" s="61"/>
      <c r="K227" s="60"/>
      <c r="L227" s="42"/>
      <c r="M227" s="43"/>
      <c r="N227" s="54"/>
      <c r="O227" s="51"/>
      <c r="P227" s="59"/>
      <c r="Q227" s="44"/>
      <c r="R227" s="283"/>
      <c r="S227" s="284"/>
      <c r="T227" s="285"/>
      <c r="U227" s="108">
        <f>IF(OR(P227="",M227=Paramétrage!$C$10,M227=Paramétrage!$C$13,M227=Paramétrage!$C$17,M227=Paramétrage!$C$20,M227=Paramétrage!$C$24,M227=Paramétrage!$C$27,AND(M227&lt;&gt;Paramétrage!$C$9,Q227="Mut+ext")),0,ROUNDUP(O227/P227,0))</f>
        <v>0</v>
      </c>
      <c r="V227" s="102">
        <f>IF(OR(M227="",Q227="Mut+ext"),0,IF(VLOOKUP(M227,Paramétrage!$C$6:$E$29,2,0)=0,0,IF(P227="","saisir capacité",N227*U227*VLOOKUP(M227,Paramétrage!$C$6:$E$29,2,0))))</f>
        <v>0</v>
      </c>
      <c r="W227" s="45"/>
      <c r="X227" s="103">
        <f t="shared" si="36"/>
        <v>0</v>
      </c>
      <c r="Y227" s="109">
        <f>IF(OR(M227="",Q227="Mut+ext"),0,IF(ISERROR(W227+V227*VLOOKUP(M227,Paramétrage!$C$6:$E$29,3,0))=TRUE,X227,W227+V227*VLOOKUP(M227,Paramétrage!$C$6:$E$29,3,0)))</f>
        <v>0</v>
      </c>
      <c r="Z227" s="312"/>
      <c r="AA227" s="284"/>
      <c r="AB227" s="313"/>
      <c r="AC227" s="164"/>
      <c r="AD227" s="46"/>
      <c r="AE227" s="74">
        <f>IF(G227="",0,IF(K227="",0,IF(SUMIF(G217:G228,G227,O217:O228)=0,0,IF(OR(L227="",K227="obligatoire"),AF227/SUMIF(G217:G228,G227,O217:O228),AF227/(SUMIF(G217:G228,G227,O217:O228)/L227)))))</f>
        <v>0</v>
      </c>
      <c r="AF227" s="18">
        <f t="shared" si="37"/>
        <v>0</v>
      </c>
    </row>
    <row r="228" spans="1:32" ht="16.5" hidden="1" thickBot="1" x14ac:dyDescent="0.25">
      <c r="A228" s="323"/>
      <c r="B228" s="289"/>
      <c r="C228" s="275"/>
      <c r="D228" s="276"/>
      <c r="E228" s="268"/>
      <c r="F228" s="268"/>
      <c r="G228" s="161"/>
      <c r="H228" s="66"/>
      <c r="I228" s="67"/>
      <c r="J228" s="61"/>
      <c r="K228" s="60"/>
      <c r="L228" s="42"/>
      <c r="M228" s="43"/>
      <c r="N228" s="55"/>
      <c r="O228" s="51"/>
      <c r="P228" s="59"/>
      <c r="Q228" s="44"/>
      <c r="R228" s="283"/>
      <c r="S228" s="284"/>
      <c r="T228" s="285"/>
      <c r="U228" s="108">
        <f>IF(OR(P228="",M228=Paramétrage!$C$10,M228=Paramétrage!$C$13,M228=Paramétrage!$C$17,M228=Paramétrage!$C$20,M228=Paramétrage!$C$24,M228=Paramétrage!$C$27,AND(M228&lt;&gt;Paramétrage!$C$9,Q228="Mut+ext")),0,ROUNDUP(O228/P228,0))</f>
        <v>0</v>
      </c>
      <c r="V228" s="102">
        <f>IF(OR(M228="",Q228="Mut+ext"),0,IF(VLOOKUP(M228,Paramétrage!$C$6:$E$29,2,0)=0,0,IF(P228="","saisir capacité",N228*U228*VLOOKUP(M228,Paramétrage!$C$6:$E$29,2,0))))</f>
        <v>0</v>
      </c>
      <c r="W228" s="45"/>
      <c r="X228" s="103">
        <f t="shared" si="36"/>
        <v>0</v>
      </c>
      <c r="Y228" s="109">
        <f>IF(OR(M228="",Q228="Mut+ext"),0,IF(ISERROR(W228+V228*VLOOKUP(M228,Paramétrage!$C$6:$E$29,3,0))=TRUE,X228,W228+V228*VLOOKUP(M228,Paramétrage!$C$6:$E$29,3,0)))</f>
        <v>0</v>
      </c>
      <c r="Z228" s="312"/>
      <c r="AA228" s="284"/>
      <c r="AB228" s="313"/>
      <c r="AC228" s="164"/>
      <c r="AD228" s="46"/>
      <c r="AE228" s="74">
        <f>IF(G228="",0,IF(K228="",0,IF(SUMIF(G217:G228,G228,O217:O228)=0,0,IF(OR(L228="",K228="obligatoire"),AF228/SUMIF(G217:G228,G228,O217:O228),AF228/(SUMIF(G217:G228,G228,O217:O228)/L228)))))</f>
        <v>0</v>
      </c>
      <c r="AF228" s="18">
        <f t="shared" si="37"/>
        <v>0</v>
      </c>
    </row>
    <row r="229" spans="1:32" ht="16.5" hidden="1" thickBot="1" x14ac:dyDescent="0.25">
      <c r="A229" s="323"/>
      <c r="B229" s="289"/>
      <c r="C229" s="275"/>
      <c r="D229" s="276"/>
      <c r="E229" s="268"/>
      <c r="F229" s="268"/>
      <c r="G229" s="161"/>
      <c r="H229" s="66"/>
      <c r="I229" s="67"/>
      <c r="J229" s="61"/>
      <c r="K229" s="60"/>
      <c r="L229" s="42"/>
      <c r="M229" s="43"/>
      <c r="N229" s="54"/>
      <c r="O229" s="51"/>
      <c r="P229" s="59"/>
      <c r="Q229" s="44"/>
      <c r="R229" s="283"/>
      <c r="S229" s="284"/>
      <c r="T229" s="285"/>
      <c r="U229" s="108">
        <f>IF(OR(P229="",M229=Paramétrage!$C$10,M229=Paramétrage!$C$13,M229=Paramétrage!$C$17,M229=Paramétrage!$C$20,M229=Paramétrage!$C$24,M229=Paramétrage!$C$27,AND(M229&lt;&gt;Paramétrage!$C$9,Q229="Mut+ext")),0,ROUNDUP(O229/P229,0))</f>
        <v>0</v>
      </c>
      <c r="V229" s="102">
        <f>IF(OR(M229="",Q229="Mut+ext"),0,IF(VLOOKUP(M229,Paramétrage!$C$6:$E$29,2,0)=0,0,IF(P229="","saisir capacité",N229*U229*VLOOKUP(M229,Paramétrage!$C$6:$E$29,2,0))))</f>
        <v>0</v>
      </c>
      <c r="W229" s="45"/>
      <c r="X229" s="103">
        <f t="shared" si="36"/>
        <v>0</v>
      </c>
      <c r="Y229" s="109">
        <f>IF(OR(M229="",Q229="Mut+ext"),0,IF(ISERROR(W229+V229*VLOOKUP(M229,Paramétrage!$C$6:$E$29,3,0))=TRUE,X229,W229+V229*VLOOKUP(M229,Paramétrage!$C$6:$E$29,3,0)))</f>
        <v>0</v>
      </c>
      <c r="Z229" s="312"/>
      <c r="AA229" s="284"/>
      <c r="AB229" s="313"/>
      <c r="AC229" s="164"/>
      <c r="AD229" s="46"/>
      <c r="AE229" s="74">
        <f>IF(G229="",0,IF(K229="",0,IF(SUMIF(G221:G232,G229,O221:O232)=0,0,IF(OR(L229="",K229="obligatoire"),AF229/SUMIF(G221:G232,G229,O221:O232),AF229/(SUMIF(G221:G232,G229,O221:O232)/L229)))))</f>
        <v>0</v>
      </c>
      <c r="AF229" s="18">
        <f t="shared" si="37"/>
        <v>0</v>
      </c>
    </row>
    <row r="230" spans="1:32" ht="16.5" hidden="1" thickBot="1" x14ac:dyDescent="0.25">
      <c r="A230" s="323"/>
      <c r="B230" s="289"/>
      <c r="C230" s="275"/>
      <c r="D230" s="276"/>
      <c r="E230" s="268"/>
      <c r="F230" s="268"/>
      <c r="G230" s="161"/>
      <c r="H230" s="66"/>
      <c r="I230" s="67"/>
      <c r="J230" s="61"/>
      <c r="K230" s="60"/>
      <c r="L230" s="42"/>
      <c r="M230" s="43"/>
      <c r="N230" s="54"/>
      <c r="O230" s="51"/>
      <c r="P230" s="59"/>
      <c r="Q230" s="44"/>
      <c r="R230" s="283"/>
      <c r="S230" s="284"/>
      <c r="T230" s="285"/>
      <c r="U230" s="108">
        <f>IF(OR(P230="",M230=Paramétrage!$C$10,M230=Paramétrage!$C$13,M230=Paramétrage!$C$17,M230=Paramétrage!$C$20,M230=Paramétrage!$C$24,M230=Paramétrage!$C$27,AND(M230&lt;&gt;Paramétrage!$C$9,Q230="Mut+ext")),0,ROUNDUP(O230/P230,0))</f>
        <v>0</v>
      </c>
      <c r="V230" s="102">
        <f>IF(OR(M230="",Q230="Mut+ext"),0,IF(VLOOKUP(M230,Paramétrage!$C$6:$E$29,2,0)=0,0,IF(P230="","saisir capacité",N230*U230*VLOOKUP(M230,Paramétrage!$C$6:$E$29,2,0))))</f>
        <v>0</v>
      </c>
      <c r="W230" s="45"/>
      <c r="X230" s="103">
        <f t="shared" si="36"/>
        <v>0</v>
      </c>
      <c r="Y230" s="109">
        <f>IF(OR(M230="",Q230="Mut+ext"),0,IF(ISERROR(W230+V230*VLOOKUP(M230,Paramétrage!$C$6:$E$29,3,0))=TRUE,X230,W230+V230*VLOOKUP(M230,Paramétrage!$C$6:$E$29,3,0)))</f>
        <v>0</v>
      </c>
      <c r="Z230" s="312"/>
      <c r="AA230" s="284"/>
      <c r="AB230" s="313"/>
      <c r="AC230" s="164"/>
      <c r="AD230" s="46"/>
      <c r="AE230" s="74">
        <f>IF(G230="",0,IF(K230="",0,IF(SUMIF(G221:G232,G230,O221:O232)=0,0,IF(OR(L230="",K230="obligatoire"),AF230/SUMIF(G221:G232,G230,O221:O232),AF230/(SUMIF(G221:G232,G230,O221:O232)/L230)))))</f>
        <v>0</v>
      </c>
      <c r="AF230" s="18">
        <f t="shared" si="37"/>
        <v>0</v>
      </c>
    </row>
    <row r="231" spans="1:32" ht="16.5" hidden="1" thickBot="1" x14ac:dyDescent="0.25">
      <c r="A231" s="323"/>
      <c r="B231" s="289"/>
      <c r="C231" s="275"/>
      <c r="D231" s="276"/>
      <c r="E231" s="268"/>
      <c r="F231" s="268"/>
      <c r="G231" s="161"/>
      <c r="H231" s="66"/>
      <c r="I231" s="67"/>
      <c r="J231" s="61"/>
      <c r="K231" s="60"/>
      <c r="L231" s="42"/>
      <c r="M231" s="43"/>
      <c r="N231" s="54"/>
      <c r="O231" s="51"/>
      <c r="P231" s="59"/>
      <c r="Q231" s="44"/>
      <c r="R231" s="283"/>
      <c r="S231" s="284"/>
      <c r="T231" s="285"/>
      <c r="U231" s="108">
        <f>IF(OR(P231="",M231=Paramétrage!$C$10,M231=Paramétrage!$C$13,M231=Paramétrage!$C$17,M231=Paramétrage!$C$20,M231=Paramétrage!$C$24,M231=Paramétrage!$C$27,AND(M231&lt;&gt;Paramétrage!$C$9,Q231="Mut+ext")),0,ROUNDUP(O231/P231,0))</f>
        <v>0</v>
      </c>
      <c r="V231" s="102">
        <f>IF(OR(M231="",Q231="Mut+ext"),0,IF(VLOOKUP(M231,Paramétrage!$C$6:$E$29,2,0)=0,0,IF(P231="","saisir capacité",N231*U231*VLOOKUP(M231,Paramétrage!$C$6:$E$29,2,0))))</f>
        <v>0</v>
      </c>
      <c r="W231" s="45"/>
      <c r="X231" s="103">
        <f t="shared" si="36"/>
        <v>0</v>
      </c>
      <c r="Y231" s="109">
        <f>IF(OR(M231="",Q231="Mut+ext"),0,IF(ISERROR(W231+V231*VLOOKUP(M231,Paramétrage!$C$6:$E$29,3,0))=TRUE,X231,W231+V231*VLOOKUP(M231,Paramétrage!$C$6:$E$29,3,0)))</f>
        <v>0</v>
      </c>
      <c r="Z231" s="312"/>
      <c r="AA231" s="284"/>
      <c r="AB231" s="313"/>
      <c r="AC231" s="164"/>
      <c r="AD231" s="46"/>
      <c r="AE231" s="74">
        <f>IF(G231="",0,IF(K231="",0,IF(SUMIF(G221:G232,G231,O221:O232)=0,0,IF(OR(L231="",K231="obligatoire"),AF231/SUMIF(G221:G232,G231,O221:O232),AF231/(SUMIF(G221:G232,G231,O221:O232)/L231)))))</f>
        <v>0</v>
      </c>
      <c r="AF231" s="18">
        <f t="shared" si="37"/>
        <v>0</v>
      </c>
    </row>
    <row r="232" spans="1:32" ht="16.5" hidden="1" thickBot="1" x14ac:dyDescent="0.25">
      <c r="A232" s="323"/>
      <c r="B232" s="289"/>
      <c r="C232" s="277"/>
      <c r="D232" s="278"/>
      <c r="E232" s="269"/>
      <c r="F232" s="269"/>
      <c r="G232" s="161"/>
      <c r="H232" s="66"/>
      <c r="I232" s="67"/>
      <c r="J232" s="61"/>
      <c r="K232" s="60"/>
      <c r="L232" s="42"/>
      <c r="M232" s="43"/>
      <c r="N232" s="55"/>
      <c r="O232" s="51"/>
      <c r="P232" s="59"/>
      <c r="Q232" s="44"/>
      <c r="R232" s="283"/>
      <c r="S232" s="284"/>
      <c r="T232" s="285"/>
      <c r="U232" s="108">
        <f>IF(OR(P232="",M232=Paramétrage!$C$10,M232=Paramétrage!$C$13,M232=Paramétrage!$C$17,M232=Paramétrage!$C$20,M232=Paramétrage!$C$24,M232=Paramétrage!$C$27,AND(M232&lt;&gt;Paramétrage!$C$9,Q232="Mut+ext")),0,ROUNDUP(O232/P232,0))</f>
        <v>0</v>
      </c>
      <c r="V232" s="102">
        <f>IF(OR(M232="",Q232="Mut+ext"),0,IF(VLOOKUP(M232,Paramétrage!$C$6:$E$29,2,0)=0,0,IF(P232="","saisir capacité",N232*U232*VLOOKUP(M232,Paramétrage!$C$6:$E$29,2,0))))</f>
        <v>0</v>
      </c>
      <c r="W232" s="45"/>
      <c r="X232" s="103">
        <f t="shared" si="36"/>
        <v>0</v>
      </c>
      <c r="Y232" s="109">
        <f>IF(OR(M232="",Q232="Mut+ext"),0,IF(ISERROR(W232+V232*VLOOKUP(M232,Paramétrage!$C$6:$E$29,3,0))=TRUE,X232,W232+V232*VLOOKUP(M232,Paramétrage!$C$6:$E$29,3,0)))</f>
        <v>0</v>
      </c>
      <c r="Z232" s="312"/>
      <c r="AA232" s="284"/>
      <c r="AB232" s="313"/>
      <c r="AC232" s="164"/>
      <c r="AD232" s="46"/>
      <c r="AE232" s="74">
        <f>IF(G232="",0,IF(K232="",0,IF(SUMIF(G221:G232,G232,O221:O232)=0,0,IF(OR(L232="",K232="obligatoire"),AF232/SUMIF(G221:G232,G232,O221:O232),AF232/(SUMIF(G221:G232,G232,O221:O232)/L232)))))</f>
        <v>0</v>
      </c>
      <c r="AF232" s="18">
        <f t="shared" si="37"/>
        <v>0</v>
      </c>
    </row>
    <row r="233" spans="1:32" ht="16.5" hidden="1" thickBot="1" x14ac:dyDescent="0.25">
      <c r="A233" s="323"/>
      <c r="B233" s="289"/>
      <c r="C233" s="175"/>
      <c r="D233" s="89"/>
      <c r="E233" s="88"/>
      <c r="F233" s="89"/>
      <c r="G233" s="89"/>
      <c r="H233" s="169"/>
      <c r="I233" s="167"/>
      <c r="J233" s="158"/>
      <c r="K233" s="90"/>
      <c r="L233" s="92"/>
      <c r="M233" s="93"/>
      <c r="N233" s="94">
        <f>AE233</f>
        <v>0</v>
      </c>
      <c r="O233" s="95"/>
      <c r="P233" s="95"/>
      <c r="Q233" s="98"/>
      <c r="R233" s="96"/>
      <c r="S233" s="96"/>
      <c r="T233" s="97"/>
      <c r="U233" s="150"/>
      <c r="V233" s="99">
        <f>SUM(V221:V232)</f>
        <v>0</v>
      </c>
      <c r="W233" s="93">
        <f>SUM(W221:W232)</f>
        <v>0</v>
      </c>
      <c r="X233" s="100">
        <f>SUM(X221:X232)</f>
        <v>0</v>
      </c>
      <c r="Y233" s="101">
        <f>SUM(Y221:Y232)</f>
        <v>0</v>
      </c>
      <c r="Z233" s="151"/>
      <c r="AA233" s="152"/>
      <c r="AB233" s="153"/>
      <c r="AC233" s="154"/>
      <c r="AD233" s="155"/>
      <c r="AE233" s="156">
        <f>SUM(AE221:AE232)</f>
        <v>0</v>
      </c>
      <c r="AF233" s="157">
        <f>SUM(AF221:AF232)</f>
        <v>0</v>
      </c>
    </row>
    <row r="234" spans="1:32" ht="15.6" hidden="1" customHeight="1" x14ac:dyDescent="0.2">
      <c r="A234" s="323"/>
      <c r="B234" s="289" t="s">
        <v>186</v>
      </c>
      <c r="C234" s="273" t="s">
        <v>187</v>
      </c>
      <c r="D234" s="274"/>
      <c r="E234" s="268"/>
      <c r="F234" s="268" t="s">
        <v>64</v>
      </c>
      <c r="G234" s="162" t="s">
        <v>188</v>
      </c>
      <c r="H234" s="49"/>
      <c r="I234" s="67"/>
      <c r="J234" s="61"/>
      <c r="K234" s="60"/>
      <c r="L234" s="42"/>
      <c r="M234" s="43"/>
      <c r="N234" s="54"/>
      <c r="O234" s="51"/>
      <c r="P234" s="59"/>
      <c r="Q234" s="48"/>
      <c r="R234" s="283"/>
      <c r="S234" s="284"/>
      <c r="T234" s="285"/>
      <c r="U234" s="108">
        <f>IF(OR(P234="",M234=Paramétrage!$C$10,M234=Paramétrage!$C$13,M234=Paramétrage!$C$17,M234=Paramétrage!$C$20,M234=Paramétrage!$C$24,M234=Paramétrage!$C$27,AND(M234&lt;&gt;Paramétrage!$C$9,Q234="Mut+ext")),0,ROUNDUP(O234/P234,0))</f>
        <v>0</v>
      </c>
      <c r="V234" s="102">
        <f>IF(OR(M234="",Q234="Mut+ext"),0,IF(VLOOKUP(M234,Paramétrage!$C$6:$E$29,2,0)=0,0,IF(P234="","saisir capacité",N234*U234*VLOOKUP(M234,Paramétrage!$C$6:$E$29,2,0))))</f>
        <v>0</v>
      </c>
      <c r="W234" s="45"/>
      <c r="X234" s="103">
        <f t="shared" ref="X234:X245" si="38">IF(OR(M234="",Q234="Mut+ext"),0,IF(ISERROR(V234+W234)=TRUE,V234,V234+W234))</f>
        <v>0</v>
      </c>
      <c r="Y234" s="109">
        <f>IF(OR(M234="",Q234="Mut+ext"),0,IF(ISERROR(W234+V234*VLOOKUP(M234,Paramétrage!$C$6:$E$29,3,0))=TRUE,X234,W234+V234*VLOOKUP(M234,Paramétrage!$C$6:$E$29,3,0)))</f>
        <v>0</v>
      </c>
      <c r="Z234" s="312"/>
      <c r="AA234" s="284"/>
      <c r="AB234" s="313"/>
      <c r="AC234" s="164"/>
      <c r="AD234" s="47"/>
      <c r="AE234" s="74">
        <f>IF(G234="",0,IF(K234="",0,IF(SUMIF(G234:G245,G234,O234:O245)=0,0,IF(OR(L234="",K234="obligatoire"),AF234/SUMIF(G234:G245,G234,O234:O245),AF234/(SUMIF(G234:G245,G234,O234:O245)/L234)))))</f>
        <v>0</v>
      </c>
      <c r="AF234" s="17">
        <f t="shared" ref="AF234:AF245" si="39">N234*O234</f>
        <v>0</v>
      </c>
    </row>
    <row r="235" spans="1:32" ht="16.5" hidden="1" thickBot="1" x14ac:dyDescent="0.25">
      <c r="A235" s="323"/>
      <c r="B235" s="289"/>
      <c r="C235" s="275"/>
      <c r="D235" s="276"/>
      <c r="E235" s="268"/>
      <c r="F235" s="268"/>
      <c r="G235" s="161"/>
      <c r="H235" s="41"/>
      <c r="I235" s="67"/>
      <c r="J235" s="61"/>
      <c r="K235" s="60"/>
      <c r="L235" s="42"/>
      <c r="M235" s="43"/>
      <c r="N235" s="54"/>
      <c r="O235" s="51"/>
      <c r="P235" s="59"/>
      <c r="Q235" s="44"/>
      <c r="R235" s="283"/>
      <c r="S235" s="284"/>
      <c r="T235" s="285"/>
      <c r="U235" s="108">
        <f>IF(OR(P235="",M235=Paramétrage!$C$10,M235=Paramétrage!$C$13,M235=Paramétrage!$C$17,M235=Paramétrage!$C$20,M235=Paramétrage!$C$24,M235=Paramétrage!$C$27,AND(M235&lt;&gt;Paramétrage!$C$9,Q235="Mut+ext")),0,ROUNDUP(O235/P235,0))</f>
        <v>0</v>
      </c>
      <c r="V235" s="102">
        <f>IF(OR(M235="",Q235="Mut+ext"),0,IF(VLOOKUP(M235,Paramétrage!$C$6:$E$29,2,0)=0,0,IF(P235="","saisir capacité",N235*U235*VLOOKUP(M235,Paramétrage!$C$6:$E$29,2,0))))</f>
        <v>0</v>
      </c>
      <c r="W235" s="45"/>
      <c r="X235" s="103">
        <f t="shared" si="38"/>
        <v>0</v>
      </c>
      <c r="Y235" s="109">
        <f>IF(OR(M235="",Q235="Mut+ext"),0,IF(ISERROR(W235+V235*VLOOKUP(M235,Paramétrage!$C$6:$E$29,3,0))=TRUE,X235,W235+V235*VLOOKUP(M235,Paramétrage!$C$6:$E$29,3,0)))</f>
        <v>0</v>
      </c>
      <c r="Z235" s="312"/>
      <c r="AA235" s="284"/>
      <c r="AB235" s="313"/>
      <c r="AC235" s="164"/>
      <c r="AD235" s="46"/>
      <c r="AE235" s="74">
        <f>IF(G235="",0,IF(K235="",0,IF(SUMIF(G234:G245,G235,O234:O245)=0,0,IF(OR(L235="",K235="obligatoire"),AF235/SUMIF(G234:G245,G235,O234:O245),AF235/(SUMIF(G234:G245,G235,O234:O245)/L235)))))</f>
        <v>0</v>
      </c>
      <c r="AF235" s="18">
        <f t="shared" si="39"/>
        <v>0</v>
      </c>
    </row>
    <row r="236" spans="1:32" ht="16.5" hidden="1" thickBot="1" x14ac:dyDescent="0.25">
      <c r="A236" s="323"/>
      <c r="B236" s="289"/>
      <c r="C236" s="275"/>
      <c r="D236" s="276"/>
      <c r="E236" s="268"/>
      <c r="F236" s="268"/>
      <c r="G236" s="161"/>
      <c r="H236" s="41"/>
      <c r="I236" s="67"/>
      <c r="J236" s="61"/>
      <c r="K236" s="60"/>
      <c r="L236" s="42"/>
      <c r="M236" s="43"/>
      <c r="N236" s="54"/>
      <c r="O236" s="51"/>
      <c r="P236" s="59"/>
      <c r="Q236" s="44"/>
      <c r="R236" s="283"/>
      <c r="S236" s="284"/>
      <c r="T236" s="285"/>
      <c r="U236" s="108">
        <f>IF(OR(P236="",M236=Paramétrage!$C$10,M236=Paramétrage!$C$13,M236=Paramétrage!$C$17,M236=Paramétrage!$C$20,M236=Paramétrage!$C$24,M236=Paramétrage!$C$27,AND(M236&lt;&gt;Paramétrage!$C$9,Q236="Mut+ext")),0,ROUNDUP(O236/P236,0))</f>
        <v>0</v>
      </c>
      <c r="V236" s="102">
        <f>IF(OR(M236="",Q236="Mut+ext"),0,IF(VLOOKUP(M236,Paramétrage!$C$6:$E$29,2,0)=0,0,IF(P236="","saisir capacité",N236*U236*VLOOKUP(M236,Paramétrage!$C$6:$E$29,2,0))))</f>
        <v>0</v>
      </c>
      <c r="W236" s="45"/>
      <c r="X236" s="103">
        <f t="shared" si="38"/>
        <v>0</v>
      </c>
      <c r="Y236" s="109">
        <f>IF(OR(M236="",Q236="Mut+ext"),0,IF(ISERROR(W236+V236*VLOOKUP(M236,Paramétrage!$C$6:$E$29,3,0))=TRUE,X236,W236+V236*VLOOKUP(M236,Paramétrage!$C$6:$E$29,3,0)))</f>
        <v>0</v>
      </c>
      <c r="Z236" s="312"/>
      <c r="AA236" s="284"/>
      <c r="AB236" s="313"/>
      <c r="AC236" s="164"/>
      <c r="AD236" s="46"/>
      <c r="AE236" s="74">
        <f>IF(G236="",0,IF(K236="",0,IF(SUMIF(G234:G245,G236,O234:O245)=0,0,IF(OR(L236="",K236="obligatoire"),AF236/SUMIF(G234:G245,G236,O234:O245),AF236/(SUMIF(G234:G245,G236,O234:O245)/L236)))))</f>
        <v>0</v>
      </c>
      <c r="AF236" s="18">
        <f t="shared" si="39"/>
        <v>0</v>
      </c>
    </row>
    <row r="237" spans="1:32" ht="16.5" hidden="1" thickBot="1" x14ac:dyDescent="0.25">
      <c r="A237" s="323"/>
      <c r="B237" s="289"/>
      <c r="C237" s="275"/>
      <c r="D237" s="276"/>
      <c r="E237" s="268"/>
      <c r="F237" s="268"/>
      <c r="G237" s="163"/>
      <c r="H237" s="41"/>
      <c r="I237" s="67"/>
      <c r="J237" s="61"/>
      <c r="K237" s="60"/>
      <c r="L237" s="42"/>
      <c r="M237" s="43"/>
      <c r="N237" s="54"/>
      <c r="O237" s="51"/>
      <c r="P237" s="59"/>
      <c r="Q237" s="44"/>
      <c r="R237" s="283"/>
      <c r="S237" s="284"/>
      <c r="T237" s="285"/>
      <c r="U237" s="108">
        <f>IF(OR(P237="",M237=Paramétrage!$C$10,M237=Paramétrage!$C$13,M237=Paramétrage!$C$17,M237=Paramétrage!$C$20,M237=Paramétrage!$C$24,M237=Paramétrage!$C$27,AND(M237&lt;&gt;Paramétrage!$C$9,Q237="Mut+ext")),0,ROUNDUP(O237/P237,0))</f>
        <v>0</v>
      </c>
      <c r="V237" s="102">
        <f>IF(OR(M237="",Q237="Mut+ext"),0,IF(VLOOKUP(M237,Paramétrage!$C$6:$E$29,2,0)=0,0,IF(P237="","saisir capacité",N237*U237*VLOOKUP(M237,Paramétrage!$C$6:$E$29,2,0))))</f>
        <v>0</v>
      </c>
      <c r="W237" s="45"/>
      <c r="X237" s="103">
        <f t="shared" si="38"/>
        <v>0</v>
      </c>
      <c r="Y237" s="109">
        <f>IF(OR(M237="",Q237="Mut+ext"),0,IF(ISERROR(W237+V237*VLOOKUP(M237,Paramétrage!$C$6:$E$29,3,0))=TRUE,X237,W237+V237*VLOOKUP(M237,Paramétrage!$C$6:$E$29,3,0)))</f>
        <v>0</v>
      </c>
      <c r="Z237" s="312"/>
      <c r="AA237" s="284"/>
      <c r="AB237" s="313"/>
      <c r="AC237" s="164"/>
      <c r="AD237" s="46"/>
      <c r="AE237" s="74">
        <f>IF(G237="",0,IF(K237="",0,IF(SUMIF(G230:G241,G237,O230:O241)=0,0,IF(OR(L237="",K237="obligatoire"),AF237/SUMIF(G230:G241,G237,O230:O241),AF237/(SUMIF(G230:G241,G237,O230:O241)/L237)))))</f>
        <v>0</v>
      </c>
      <c r="AF237" s="18">
        <f t="shared" si="39"/>
        <v>0</v>
      </c>
    </row>
    <row r="238" spans="1:32" ht="16.5" hidden="1" thickBot="1" x14ac:dyDescent="0.25">
      <c r="A238" s="323"/>
      <c r="B238" s="289"/>
      <c r="C238" s="275"/>
      <c r="D238" s="276"/>
      <c r="E238" s="268"/>
      <c r="F238" s="268"/>
      <c r="G238" s="161"/>
      <c r="H238" s="66"/>
      <c r="I238" s="67"/>
      <c r="J238" s="61"/>
      <c r="K238" s="60"/>
      <c r="L238" s="42"/>
      <c r="M238" s="43"/>
      <c r="N238" s="54"/>
      <c r="O238" s="51"/>
      <c r="P238" s="59"/>
      <c r="Q238" s="44"/>
      <c r="R238" s="283"/>
      <c r="S238" s="284"/>
      <c r="T238" s="285"/>
      <c r="U238" s="108">
        <f>IF(OR(P238="",M238=Paramétrage!$C$10,M238=Paramétrage!$C$13,M238=Paramétrage!$C$17,M238=Paramétrage!$C$20,M238=Paramétrage!$C$24,M238=Paramétrage!$C$27,AND(M238&lt;&gt;Paramétrage!$C$9,Q238="Mut+ext")),0,ROUNDUP(O238/P238,0))</f>
        <v>0</v>
      </c>
      <c r="V238" s="102">
        <f>IF(OR(M238="",Q238="Mut+ext"),0,IF(VLOOKUP(M238,Paramétrage!$C$6:$E$29,2,0)=0,0,IF(P238="","saisir capacité",N238*U238*VLOOKUP(M238,Paramétrage!$C$6:$E$29,2,0))))</f>
        <v>0</v>
      </c>
      <c r="W238" s="45"/>
      <c r="X238" s="103">
        <f t="shared" si="38"/>
        <v>0</v>
      </c>
      <c r="Y238" s="109">
        <f>IF(OR(M238="",Q238="Mut+ext"),0,IF(ISERROR(W238+V238*VLOOKUP(M238,Paramétrage!$C$6:$E$29,3,0))=TRUE,X238,W238+V238*VLOOKUP(M238,Paramétrage!$C$6:$E$29,3,0)))</f>
        <v>0</v>
      </c>
      <c r="Z238" s="312"/>
      <c r="AA238" s="284"/>
      <c r="AB238" s="313"/>
      <c r="AC238" s="164"/>
      <c r="AD238" s="46"/>
      <c r="AE238" s="74">
        <f>IF(G238="",0,IF(K238="",0,IF(SUMIF(G230:G241,G238,O230:O241)=0,0,IF(OR(L238="",K238="obligatoire"),AF238/SUMIF(G230:G241,G238,O230:O241),AF238/(SUMIF(G230:G241,G238,O230:O241)/L238)))))</f>
        <v>0</v>
      </c>
      <c r="AF238" s="18">
        <f t="shared" si="39"/>
        <v>0</v>
      </c>
    </row>
    <row r="239" spans="1:32" ht="16.5" hidden="1" thickBot="1" x14ac:dyDescent="0.25">
      <c r="A239" s="323"/>
      <c r="B239" s="289"/>
      <c r="C239" s="275"/>
      <c r="D239" s="276"/>
      <c r="E239" s="268"/>
      <c r="F239" s="268"/>
      <c r="G239" s="161"/>
      <c r="H239" s="66"/>
      <c r="I239" s="67"/>
      <c r="J239" s="61"/>
      <c r="K239" s="60"/>
      <c r="L239" s="42"/>
      <c r="M239" s="43"/>
      <c r="N239" s="54"/>
      <c r="O239" s="51"/>
      <c r="P239" s="59"/>
      <c r="Q239" s="44"/>
      <c r="R239" s="283"/>
      <c r="S239" s="284"/>
      <c r="T239" s="285"/>
      <c r="U239" s="108">
        <f>IF(OR(P239="",M239=Paramétrage!$C$10,M239=Paramétrage!$C$13,M239=Paramétrage!$C$17,M239=Paramétrage!$C$20,M239=Paramétrage!$C$24,M239=Paramétrage!$C$27,AND(M239&lt;&gt;Paramétrage!$C$9,Q239="Mut+ext")),0,ROUNDUP(O239/P239,0))</f>
        <v>0</v>
      </c>
      <c r="V239" s="102">
        <f>IF(OR(M239="",Q239="Mut+ext"),0,IF(VLOOKUP(M239,Paramétrage!$C$6:$E$29,2,0)=0,0,IF(P239="","saisir capacité",N239*U239*VLOOKUP(M239,Paramétrage!$C$6:$E$29,2,0))))</f>
        <v>0</v>
      </c>
      <c r="W239" s="45"/>
      <c r="X239" s="103">
        <f t="shared" si="38"/>
        <v>0</v>
      </c>
      <c r="Y239" s="109">
        <f>IF(OR(M239="",Q239="Mut+ext"),0,IF(ISERROR(W239+V239*VLOOKUP(M239,Paramétrage!$C$6:$E$29,3,0))=TRUE,X239,W239+V239*VLOOKUP(M239,Paramétrage!$C$6:$E$29,3,0)))</f>
        <v>0</v>
      </c>
      <c r="Z239" s="312"/>
      <c r="AA239" s="284"/>
      <c r="AB239" s="313"/>
      <c r="AC239" s="164"/>
      <c r="AD239" s="46"/>
      <c r="AE239" s="74">
        <f>IF(G239="",0,IF(K239="",0,IF(SUMIF(G230:G241,G239,O230:O241)=0,0,IF(OR(L239="",K239="obligatoire"),AF239/SUMIF(G230:G241,G239,O230:O241),AF239/(SUMIF(G230:G241,G239,O230:O241)/L239)))))</f>
        <v>0</v>
      </c>
      <c r="AF239" s="18">
        <f t="shared" si="39"/>
        <v>0</v>
      </c>
    </row>
    <row r="240" spans="1:32" ht="16.5" hidden="1" thickBot="1" x14ac:dyDescent="0.25">
      <c r="A240" s="323"/>
      <c r="B240" s="289"/>
      <c r="C240" s="275"/>
      <c r="D240" s="276"/>
      <c r="E240" s="268"/>
      <c r="F240" s="268"/>
      <c r="G240" s="161"/>
      <c r="H240" s="66"/>
      <c r="I240" s="67"/>
      <c r="J240" s="61"/>
      <c r="K240" s="60"/>
      <c r="L240" s="42"/>
      <c r="M240" s="43"/>
      <c r="N240" s="54"/>
      <c r="O240" s="51"/>
      <c r="P240" s="59"/>
      <c r="Q240" s="44"/>
      <c r="R240" s="283"/>
      <c r="S240" s="284"/>
      <c r="T240" s="285"/>
      <c r="U240" s="108">
        <f>IF(OR(P240="",M240=Paramétrage!$C$10,M240=Paramétrage!$C$13,M240=Paramétrage!$C$17,M240=Paramétrage!$C$20,M240=Paramétrage!$C$24,M240=Paramétrage!$C$27,AND(M240&lt;&gt;Paramétrage!$C$9,Q240="Mut+ext")),0,ROUNDUP(O240/P240,0))</f>
        <v>0</v>
      </c>
      <c r="V240" s="102">
        <f>IF(OR(M240="",Q240="Mut+ext"),0,IF(VLOOKUP(M240,Paramétrage!$C$6:$E$29,2,0)=0,0,IF(P240="","saisir capacité",N240*U240*VLOOKUP(M240,Paramétrage!$C$6:$E$29,2,0))))</f>
        <v>0</v>
      </c>
      <c r="W240" s="45"/>
      <c r="X240" s="103">
        <f t="shared" si="38"/>
        <v>0</v>
      </c>
      <c r="Y240" s="109">
        <f>IF(OR(M240="",Q240="Mut+ext"),0,IF(ISERROR(W240+V240*VLOOKUP(M240,Paramétrage!$C$6:$E$29,3,0))=TRUE,X240,W240+V240*VLOOKUP(M240,Paramétrage!$C$6:$E$29,3,0)))</f>
        <v>0</v>
      </c>
      <c r="Z240" s="312"/>
      <c r="AA240" s="284"/>
      <c r="AB240" s="313"/>
      <c r="AC240" s="164"/>
      <c r="AD240" s="46"/>
      <c r="AE240" s="74">
        <f>IF(G240="",0,IF(K240="",0,IF(SUMIF(G230:G241,G240,O230:O241)=0,0,IF(OR(L240="",K240="obligatoire"),AF240/SUMIF(G230:G241,G240,O230:O241),AF240/(SUMIF(G230:G241,G240,O230:O241)/L240)))))</f>
        <v>0</v>
      </c>
      <c r="AF240" s="18">
        <f t="shared" si="39"/>
        <v>0</v>
      </c>
    </row>
    <row r="241" spans="1:32" ht="16.5" hidden="1" thickBot="1" x14ac:dyDescent="0.25">
      <c r="A241" s="323"/>
      <c r="B241" s="289"/>
      <c r="C241" s="275"/>
      <c r="D241" s="276"/>
      <c r="E241" s="268"/>
      <c r="F241" s="268"/>
      <c r="G241" s="163"/>
      <c r="H241" s="66"/>
      <c r="I241" s="67"/>
      <c r="J241" s="61"/>
      <c r="K241" s="60"/>
      <c r="L241" s="42"/>
      <c r="M241" s="43"/>
      <c r="N241" s="54"/>
      <c r="O241" s="51"/>
      <c r="P241" s="59"/>
      <c r="Q241" s="44"/>
      <c r="R241" s="283"/>
      <c r="S241" s="284"/>
      <c r="T241" s="285"/>
      <c r="U241" s="108">
        <f>IF(OR(P241="",M241=Paramétrage!$C$10,M241=Paramétrage!$C$13,M241=Paramétrage!$C$17,M241=Paramétrage!$C$20,M241=Paramétrage!$C$24,M241=Paramétrage!$C$27,AND(M241&lt;&gt;Paramétrage!$C$9,Q241="Mut+ext")),0,ROUNDUP(O241/P241,0))</f>
        <v>0</v>
      </c>
      <c r="V241" s="102">
        <f>IF(OR(M241="",Q241="Mut+ext"),0,IF(VLOOKUP(M241,Paramétrage!$C$6:$E$29,2,0)=0,0,IF(P241="","saisir capacité",N241*U241*VLOOKUP(M241,Paramétrage!$C$6:$E$29,2,0))))</f>
        <v>0</v>
      </c>
      <c r="W241" s="45"/>
      <c r="X241" s="103">
        <f t="shared" si="38"/>
        <v>0</v>
      </c>
      <c r="Y241" s="109">
        <f>IF(OR(M241="",Q241="Mut+ext"),0,IF(ISERROR(W241+V241*VLOOKUP(M241,Paramétrage!$C$6:$E$29,3,0))=TRUE,X241,W241+V241*VLOOKUP(M241,Paramétrage!$C$6:$E$29,3,0)))</f>
        <v>0</v>
      </c>
      <c r="Z241" s="312"/>
      <c r="AA241" s="284"/>
      <c r="AB241" s="313"/>
      <c r="AC241" s="164"/>
      <c r="AD241" s="46"/>
      <c r="AE241" s="74">
        <f>IF(G241="",0,IF(K241="",0,IF(SUMIF(G234:G245,G241,O234:O245)=0,0,IF(OR(L241="",K241="obligatoire"),AF241/SUMIF(G234:G245,G241,O234:O245),AF241/(SUMIF(G234:G245,G241,O234:O245)/L241)))))</f>
        <v>0</v>
      </c>
      <c r="AF241" s="18">
        <f t="shared" si="39"/>
        <v>0</v>
      </c>
    </row>
    <row r="242" spans="1:32" ht="16.5" hidden="1" thickBot="1" x14ac:dyDescent="0.25">
      <c r="A242" s="323"/>
      <c r="B242" s="289"/>
      <c r="C242" s="275"/>
      <c r="D242" s="276"/>
      <c r="E242" s="268"/>
      <c r="F242" s="268"/>
      <c r="G242" s="161"/>
      <c r="H242" s="66"/>
      <c r="I242" s="67"/>
      <c r="J242" s="61"/>
      <c r="K242" s="60"/>
      <c r="L242" s="42"/>
      <c r="M242" s="43"/>
      <c r="N242" s="54"/>
      <c r="O242" s="51"/>
      <c r="P242" s="59"/>
      <c r="Q242" s="44"/>
      <c r="R242" s="283"/>
      <c r="S242" s="284"/>
      <c r="T242" s="285"/>
      <c r="U242" s="108">
        <f>IF(OR(P242="",M242=Paramétrage!$C$10,M242=Paramétrage!$C$13,M242=Paramétrage!$C$17,M242=Paramétrage!$C$20,M242=Paramétrage!$C$24,M242=Paramétrage!$C$27,AND(M242&lt;&gt;Paramétrage!$C$9,Q242="Mut+ext")),0,ROUNDUP(O242/P242,0))</f>
        <v>0</v>
      </c>
      <c r="V242" s="102">
        <f>IF(OR(M242="",Q242="Mut+ext"),0,IF(VLOOKUP(M242,Paramétrage!$C$6:$E$29,2,0)=0,0,IF(P242="","saisir capacité",N242*U242*VLOOKUP(M242,Paramétrage!$C$6:$E$29,2,0))))</f>
        <v>0</v>
      </c>
      <c r="W242" s="45"/>
      <c r="X242" s="103">
        <f t="shared" si="38"/>
        <v>0</v>
      </c>
      <c r="Y242" s="109">
        <f>IF(OR(M242="",Q242="Mut+ext"),0,IF(ISERROR(W242+V242*VLOOKUP(M242,Paramétrage!$C$6:$E$29,3,0))=TRUE,X242,W242+V242*VLOOKUP(M242,Paramétrage!$C$6:$E$29,3,0)))</f>
        <v>0</v>
      </c>
      <c r="Z242" s="312"/>
      <c r="AA242" s="284"/>
      <c r="AB242" s="313"/>
      <c r="AC242" s="164"/>
      <c r="AD242" s="46"/>
      <c r="AE242" s="74">
        <f>IF(G242="",0,IF(K242="",0,IF(SUMIF(G234:G245,G242,O234:O245)=0,0,IF(OR(L242="",K242="obligatoire"),AF242/SUMIF(G234:G245,G242,O234:O245),AF242/(SUMIF(G234:G245,G242,O234:O245)/L242)))))</f>
        <v>0</v>
      </c>
      <c r="AF242" s="18">
        <f t="shared" si="39"/>
        <v>0</v>
      </c>
    </row>
    <row r="243" spans="1:32" ht="16.5" hidden="1" thickBot="1" x14ac:dyDescent="0.25">
      <c r="A243" s="323"/>
      <c r="B243" s="289"/>
      <c r="C243" s="275"/>
      <c r="D243" s="276"/>
      <c r="E243" s="268"/>
      <c r="F243" s="268"/>
      <c r="G243" s="161"/>
      <c r="H243" s="66"/>
      <c r="I243" s="67"/>
      <c r="J243" s="61"/>
      <c r="K243" s="60"/>
      <c r="L243" s="42"/>
      <c r="M243" s="43"/>
      <c r="N243" s="54"/>
      <c r="O243" s="51"/>
      <c r="P243" s="59"/>
      <c r="Q243" s="44"/>
      <c r="R243" s="283"/>
      <c r="S243" s="284"/>
      <c r="T243" s="285"/>
      <c r="U243" s="108">
        <f>IF(OR(P243="",M243=Paramétrage!$C$10,M243=Paramétrage!$C$13,M243=Paramétrage!$C$17,M243=Paramétrage!$C$20,M243=Paramétrage!$C$24,M243=Paramétrage!$C$27,AND(M243&lt;&gt;Paramétrage!$C$9,Q243="Mut+ext")),0,ROUNDUP(O243/P243,0))</f>
        <v>0</v>
      </c>
      <c r="V243" s="102">
        <f>IF(OR(M243="",Q243="Mut+ext"),0,IF(VLOOKUP(M243,Paramétrage!$C$6:$E$29,2,0)=0,0,IF(P243="","saisir capacité",N243*U243*VLOOKUP(M243,Paramétrage!$C$6:$E$29,2,0))))</f>
        <v>0</v>
      </c>
      <c r="W243" s="45"/>
      <c r="X243" s="103">
        <f t="shared" si="38"/>
        <v>0</v>
      </c>
      <c r="Y243" s="109">
        <f>IF(OR(M243="",Q243="Mut+ext"),0,IF(ISERROR(W243+V243*VLOOKUP(M243,Paramétrage!$C$6:$E$29,3,0))=TRUE,X243,W243+V243*VLOOKUP(M243,Paramétrage!$C$6:$E$29,3,0)))</f>
        <v>0</v>
      </c>
      <c r="Z243" s="312"/>
      <c r="AA243" s="284"/>
      <c r="AB243" s="313"/>
      <c r="AC243" s="164"/>
      <c r="AD243" s="46"/>
      <c r="AE243" s="74">
        <f>IF(G243="",0,IF(K243="",0,IF(SUMIF(G234:G245,G243,O234:O245)=0,0,IF(OR(L243="",K243="obligatoire"),AF243/SUMIF(G234:G245,G243,O234:O245),AF243/(SUMIF(G234:G245,G243,O234:O245)/L243)))))</f>
        <v>0</v>
      </c>
      <c r="AF243" s="18">
        <f t="shared" si="39"/>
        <v>0</v>
      </c>
    </row>
    <row r="244" spans="1:32" ht="16.5" hidden="1" thickBot="1" x14ac:dyDescent="0.25">
      <c r="A244" s="323"/>
      <c r="B244" s="289"/>
      <c r="C244" s="275"/>
      <c r="D244" s="276"/>
      <c r="E244" s="268"/>
      <c r="F244" s="268"/>
      <c r="G244" s="161"/>
      <c r="H244" s="66"/>
      <c r="I244" s="67"/>
      <c r="J244" s="61"/>
      <c r="K244" s="60"/>
      <c r="L244" s="42"/>
      <c r="M244" s="43"/>
      <c r="N244" s="54"/>
      <c r="O244" s="51"/>
      <c r="P244" s="59"/>
      <c r="Q244" s="44"/>
      <c r="R244" s="283"/>
      <c r="S244" s="284"/>
      <c r="T244" s="285"/>
      <c r="U244" s="108">
        <f>IF(OR(P244="",M244=Paramétrage!$C$10,M244=Paramétrage!$C$13,M244=Paramétrage!$C$17,M244=Paramétrage!$C$20,M244=Paramétrage!$C$24,M244=Paramétrage!$C$27,AND(M244&lt;&gt;Paramétrage!$C$9,Q244="Mut+ext")),0,ROUNDUP(O244/P244,0))</f>
        <v>0</v>
      </c>
      <c r="V244" s="102">
        <f>IF(OR(M244="",Q244="Mut+ext"),0,IF(VLOOKUP(M244,Paramétrage!$C$6:$E$29,2,0)=0,0,IF(P244="","saisir capacité",N244*U244*VLOOKUP(M244,Paramétrage!$C$6:$E$29,2,0))))</f>
        <v>0</v>
      </c>
      <c r="W244" s="45"/>
      <c r="X244" s="103">
        <f t="shared" si="38"/>
        <v>0</v>
      </c>
      <c r="Y244" s="109">
        <f>IF(OR(M244="",Q244="Mut+ext"),0,IF(ISERROR(W244+V244*VLOOKUP(M244,Paramétrage!$C$6:$E$29,3,0))=TRUE,X244,W244+V244*VLOOKUP(M244,Paramétrage!$C$6:$E$29,3,0)))</f>
        <v>0</v>
      </c>
      <c r="Z244" s="312"/>
      <c r="AA244" s="284"/>
      <c r="AB244" s="313"/>
      <c r="AC244" s="164"/>
      <c r="AD244" s="46"/>
      <c r="AE244" s="74">
        <f>IF(G244="",0,IF(K244="",0,IF(SUMIF(G234:G245,G244,O234:O245)=0,0,IF(OR(L244="",K244="obligatoire"),AF244/SUMIF(G234:G245,G244,O234:O245),AF244/(SUMIF(G234:G245,G244,O234:O245)/L244)))))</f>
        <v>0</v>
      </c>
      <c r="AF244" s="18">
        <f t="shared" si="39"/>
        <v>0</v>
      </c>
    </row>
    <row r="245" spans="1:32" ht="16.5" hidden="1" thickBot="1" x14ac:dyDescent="0.25">
      <c r="A245" s="323"/>
      <c r="B245" s="289"/>
      <c r="C245" s="277"/>
      <c r="D245" s="278"/>
      <c r="E245" s="269"/>
      <c r="F245" s="269"/>
      <c r="G245" s="161"/>
      <c r="H245" s="66"/>
      <c r="I245" s="67"/>
      <c r="J245" s="61"/>
      <c r="K245" s="60"/>
      <c r="L245" s="42"/>
      <c r="M245" s="43"/>
      <c r="N245" s="55"/>
      <c r="O245" s="51"/>
      <c r="P245" s="59"/>
      <c r="Q245" s="44"/>
      <c r="R245" s="283"/>
      <c r="S245" s="284"/>
      <c r="T245" s="285"/>
      <c r="U245" s="108">
        <f>IF(OR(P245="",M245=Paramétrage!$C$10,M245=Paramétrage!$C$13,M245=Paramétrage!$C$17,M245=Paramétrage!$C$20,M245=Paramétrage!$C$24,M245=Paramétrage!$C$27,AND(M245&lt;&gt;Paramétrage!$C$9,Q245="Mut+ext")),0,ROUNDUP(O245/P245,0))</f>
        <v>0</v>
      </c>
      <c r="V245" s="102">
        <f>IF(OR(M245="",Q245="Mut+ext"),0,IF(VLOOKUP(M245,Paramétrage!$C$6:$E$29,2,0)=0,0,IF(P245="","saisir capacité",N245*U245*VLOOKUP(M245,Paramétrage!$C$6:$E$29,2,0))))</f>
        <v>0</v>
      </c>
      <c r="W245" s="45"/>
      <c r="X245" s="103">
        <f t="shared" si="38"/>
        <v>0</v>
      </c>
      <c r="Y245" s="109">
        <f>IF(OR(M245="",Q245="Mut+ext"),0,IF(ISERROR(W245+V245*VLOOKUP(M245,Paramétrage!$C$6:$E$29,3,0))=TRUE,X245,W245+V245*VLOOKUP(M245,Paramétrage!$C$6:$E$29,3,0)))</f>
        <v>0</v>
      </c>
      <c r="Z245" s="312"/>
      <c r="AA245" s="284"/>
      <c r="AB245" s="313"/>
      <c r="AC245" s="164"/>
      <c r="AD245" s="46"/>
      <c r="AE245" s="74">
        <f>IF(G245="",0,IF(K245="",0,IF(SUMIF(G234:G245,G245,O234:O245)=0,0,IF(OR(L245="",K245="obligatoire"),AF245/SUMIF(G234:G245,G245,O234:O245),AF245/(SUMIF(G234:G245,G245,O234:O245)/L245)))))</f>
        <v>0</v>
      </c>
      <c r="AF245" s="18">
        <f t="shared" si="39"/>
        <v>0</v>
      </c>
    </row>
    <row r="246" spans="1:32" ht="16.5" hidden="1" thickBot="1" x14ac:dyDescent="0.25">
      <c r="A246" s="323"/>
      <c r="B246" s="289"/>
      <c r="C246" s="175"/>
      <c r="D246" s="89"/>
      <c r="E246" s="88"/>
      <c r="F246" s="89"/>
      <c r="G246" s="89"/>
      <c r="H246" s="169"/>
      <c r="I246" s="167"/>
      <c r="J246" s="158"/>
      <c r="K246" s="90"/>
      <c r="L246" s="92"/>
      <c r="M246" s="93"/>
      <c r="N246" s="94">
        <f>AE246</f>
        <v>0</v>
      </c>
      <c r="O246" s="95"/>
      <c r="P246" s="95"/>
      <c r="Q246" s="98"/>
      <c r="R246" s="96"/>
      <c r="S246" s="96"/>
      <c r="T246" s="97"/>
      <c r="U246" s="150"/>
      <c r="V246" s="99">
        <f>SUM(V234:V245)</f>
        <v>0</v>
      </c>
      <c r="W246" s="93">
        <f>SUM(W234:W245)</f>
        <v>0</v>
      </c>
      <c r="X246" s="100">
        <f>SUM(X234:X245)</f>
        <v>0</v>
      </c>
      <c r="Y246" s="101">
        <f>SUM(Y234:Y245)</f>
        <v>0</v>
      </c>
      <c r="Z246" s="151"/>
      <c r="AA246" s="152"/>
      <c r="AB246" s="153"/>
      <c r="AC246" s="154"/>
      <c r="AD246" s="155"/>
      <c r="AE246" s="156">
        <f>SUM(AE234:AE245)</f>
        <v>0</v>
      </c>
      <c r="AF246" s="157">
        <f>SUM(AF234:AF245)</f>
        <v>0</v>
      </c>
    </row>
    <row r="247" spans="1:32" ht="15.6" hidden="1" customHeight="1" x14ac:dyDescent="0.2">
      <c r="A247" s="323"/>
      <c r="B247" s="289" t="s">
        <v>189</v>
      </c>
      <c r="C247" s="273" t="s">
        <v>190</v>
      </c>
      <c r="D247" s="274"/>
      <c r="E247" s="268"/>
      <c r="F247" s="268" t="s">
        <v>64</v>
      </c>
      <c r="G247" s="162" t="s">
        <v>191</v>
      </c>
      <c r="H247" s="49"/>
      <c r="I247" s="67"/>
      <c r="J247" s="61"/>
      <c r="K247" s="60"/>
      <c r="L247" s="42"/>
      <c r="M247" s="43"/>
      <c r="N247" s="54"/>
      <c r="O247" s="51"/>
      <c r="P247" s="59"/>
      <c r="Q247" s="48"/>
      <c r="R247" s="283"/>
      <c r="S247" s="284"/>
      <c r="T247" s="285"/>
      <c r="U247" s="108">
        <f>IF(OR(P247="",M247=Paramétrage!$C$10,M247=Paramétrage!$C$13,M247=Paramétrage!$C$17,M247=Paramétrage!$C$20,M247=Paramétrage!$C$24,M247=Paramétrage!$C$27,AND(M247&lt;&gt;Paramétrage!$C$9,Q247="Mut+ext")),0,ROUNDUP(O247/P247,0))</f>
        <v>0</v>
      </c>
      <c r="V247" s="102">
        <f>IF(OR(M247="",Q247="Mut+ext"),0,IF(VLOOKUP(M247,Paramétrage!$C$6:$E$29,2,0)=0,0,IF(P247="","saisir capacité",N247*U247*VLOOKUP(M247,Paramétrage!$C$6:$E$29,2,0))))</f>
        <v>0</v>
      </c>
      <c r="W247" s="45"/>
      <c r="X247" s="103">
        <f t="shared" ref="X247:X258" si="40">IF(OR(M247="",Q247="Mut+ext"),0,IF(ISERROR(V247+W247)=TRUE,V247,V247+W247))</f>
        <v>0</v>
      </c>
      <c r="Y247" s="109">
        <f>IF(OR(M247="",Q247="Mut+ext"),0,IF(ISERROR(W247+V247*VLOOKUP(M247,Paramétrage!$C$6:$E$29,3,0))=TRUE,X247,W247+V247*VLOOKUP(M247,Paramétrage!$C$6:$E$29,3,0)))</f>
        <v>0</v>
      </c>
      <c r="Z247" s="312"/>
      <c r="AA247" s="284"/>
      <c r="AB247" s="313"/>
      <c r="AC247" s="164"/>
      <c r="AD247" s="47"/>
      <c r="AE247" s="74">
        <f>IF(G247="",0,IF(K247="",0,IF(SUMIF(G247:G258,G247,O247:O258)=0,0,IF(OR(L247="",K247="obligatoire"),AF247/SUMIF(G247:G258,G247,O247:O258),AF247/(SUMIF(G247:G258,G247,O247:O258)/L247)))))</f>
        <v>0</v>
      </c>
      <c r="AF247" s="17">
        <f t="shared" ref="AF247:AF258" si="41">N247*O247</f>
        <v>0</v>
      </c>
    </row>
    <row r="248" spans="1:32" ht="16.5" hidden="1" thickBot="1" x14ac:dyDescent="0.25">
      <c r="A248" s="323"/>
      <c r="B248" s="289"/>
      <c r="C248" s="275"/>
      <c r="D248" s="276"/>
      <c r="E248" s="268"/>
      <c r="F248" s="268"/>
      <c r="G248" s="161"/>
      <c r="H248" s="41"/>
      <c r="I248" s="67"/>
      <c r="J248" s="61"/>
      <c r="K248" s="60"/>
      <c r="L248" s="42"/>
      <c r="M248" s="43"/>
      <c r="N248" s="54"/>
      <c r="O248" s="51"/>
      <c r="P248" s="59"/>
      <c r="Q248" s="44"/>
      <c r="R248" s="283"/>
      <c r="S248" s="284"/>
      <c r="T248" s="285"/>
      <c r="U248" s="108">
        <f>IF(OR(P248="",M248=Paramétrage!$C$10,M248=Paramétrage!$C$13,M248=Paramétrage!$C$17,M248=Paramétrage!$C$20,M248=Paramétrage!$C$24,M248=Paramétrage!$C$27,AND(M248&lt;&gt;Paramétrage!$C$9,Q248="Mut+ext")),0,ROUNDUP(O248/P248,0))</f>
        <v>0</v>
      </c>
      <c r="V248" s="102">
        <f>IF(OR(M248="",Q248="Mut+ext"),0,IF(VLOOKUP(M248,Paramétrage!$C$6:$E$29,2,0)=0,0,IF(P248="","saisir capacité",N248*U248*VLOOKUP(M248,Paramétrage!$C$6:$E$29,2,0))))</f>
        <v>0</v>
      </c>
      <c r="W248" s="45"/>
      <c r="X248" s="103">
        <f t="shared" si="40"/>
        <v>0</v>
      </c>
      <c r="Y248" s="109">
        <f>IF(OR(M248="",Q248="Mut+ext"),0,IF(ISERROR(W248+V248*VLOOKUP(M248,Paramétrage!$C$6:$E$29,3,0))=TRUE,X248,W248+V248*VLOOKUP(M248,Paramétrage!$C$6:$E$29,3,0)))</f>
        <v>0</v>
      </c>
      <c r="Z248" s="312"/>
      <c r="AA248" s="284"/>
      <c r="AB248" s="313"/>
      <c r="AC248" s="164"/>
      <c r="AD248" s="46"/>
      <c r="AE248" s="74">
        <f>IF(G248="",0,IF(K248="",0,IF(SUMIF(G247:G258,G248,O247:O258)=0,0,IF(OR(L248="",K248="obligatoire"),AF248/SUMIF(G247:G258,G248,O247:O258),AF248/(SUMIF(G247:G258,G248,O247:O258)/L248)))))</f>
        <v>0</v>
      </c>
      <c r="AF248" s="18">
        <f t="shared" si="41"/>
        <v>0</v>
      </c>
    </row>
    <row r="249" spans="1:32" ht="16.5" hidden="1" thickBot="1" x14ac:dyDescent="0.25">
      <c r="A249" s="323"/>
      <c r="B249" s="289"/>
      <c r="C249" s="275"/>
      <c r="D249" s="276"/>
      <c r="E249" s="268"/>
      <c r="F249" s="268"/>
      <c r="G249" s="161"/>
      <c r="H249" s="41"/>
      <c r="I249" s="67"/>
      <c r="J249" s="61"/>
      <c r="K249" s="60"/>
      <c r="L249" s="42"/>
      <c r="M249" s="43"/>
      <c r="N249" s="54"/>
      <c r="O249" s="51"/>
      <c r="P249" s="59"/>
      <c r="Q249" s="44"/>
      <c r="R249" s="283"/>
      <c r="S249" s="284"/>
      <c r="T249" s="285"/>
      <c r="U249" s="108">
        <f>IF(OR(P249="",M249=Paramétrage!$C$10,M249=Paramétrage!$C$13,M249=Paramétrage!$C$17,M249=Paramétrage!$C$20,M249=Paramétrage!$C$24,M249=Paramétrage!$C$27,AND(M249&lt;&gt;Paramétrage!$C$9,Q249="Mut+ext")),0,ROUNDUP(O249/P249,0))</f>
        <v>0</v>
      </c>
      <c r="V249" s="102">
        <f>IF(OR(M249="",Q249="Mut+ext"),0,IF(VLOOKUP(M249,Paramétrage!$C$6:$E$29,2,0)=0,0,IF(P249="","saisir capacité",N249*U249*VLOOKUP(M249,Paramétrage!$C$6:$E$29,2,0))))</f>
        <v>0</v>
      </c>
      <c r="W249" s="45"/>
      <c r="X249" s="103">
        <f t="shared" si="40"/>
        <v>0</v>
      </c>
      <c r="Y249" s="109">
        <f>IF(OR(M249="",Q249="Mut+ext"),0,IF(ISERROR(W249+V249*VLOOKUP(M249,Paramétrage!$C$6:$E$29,3,0))=TRUE,X249,W249+V249*VLOOKUP(M249,Paramétrage!$C$6:$E$29,3,0)))</f>
        <v>0</v>
      </c>
      <c r="Z249" s="312"/>
      <c r="AA249" s="284"/>
      <c r="AB249" s="313"/>
      <c r="AC249" s="164"/>
      <c r="AD249" s="46"/>
      <c r="AE249" s="74">
        <f>IF(G249="",0,IF(K249="",0,IF(SUMIF(G247:G258,G249,O247:O258)=0,0,IF(OR(L249="",K249="obligatoire"),AF249/SUMIF(G247:G258,G249,O247:O258),AF249/(SUMIF(G247:G258,G249,O247:O258)/L249)))))</f>
        <v>0</v>
      </c>
      <c r="AF249" s="18">
        <f t="shared" si="41"/>
        <v>0</v>
      </c>
    </row>
    <row r="250" spans="1:32" ht="16.5" hidden="1" thickBot="1" x14ac:dyDescent="0.25">
      <c r="A250" s="323"/>
      <c r="B250" s="289"/>
      <c r="C250" s="275"/>
      <c r="D250" s="276"/>
      <c r="E250" s="268"/>
      <c r="F250" s="268"/>
      <c r="G250" s="163"/>
      <c r="H250" s="41"/>
      <c r="I250" s="67"/>
      <c r="J250" s="61"/>
      <c r="K250" s="60"/>
      <c r="L250" s="42"/>
      <c r="M250" s="43"/>
      <c r="N250" s="54"/>
      <c r="O250" s="51"/>
      <c r="P250" s="59"/>
      <c r="Q250" s="44"/>
      <c r="R250" s="283"/>
      <c r="S250" s="284"/>
      <c r="T250" s="285"/>
      <c r="U250" s="108">
        <f>IF(OR(P250="",M250=Paramétrage!$C$10,M250=Paramétrage!$C$13,M250=Paramétrage!$C$17,M250=Paramétrage!$C$20,M250=Paramétrage!$C$24,M250=Paramétrage!$C$27,AND(M250&lt;&gt;Paramétrage!$C$9,Q250="Mut+ext")),0,ROUNDUP(O250/P250,0))</f>
        <v>0</v>
      </c>
      <c r="V250" s="102">
        <f>IF(OR(M250="",Q250="Mut+ext"),0,IF(VLOOKUP(M250,Paramétrage!$C$6:$E$29,2,0)=0,0,IF(P250="","saisir capacité",N250*U250*VLOOKUP(M250,Paramétrage!$C$6:$E$29,2,0))))</f>
        <v>0</v>
      </c>
      <c r="W250" s="45"/>
      <c r="X250" s="103">
        <f t="shared" si="40"/>
        <v>0</v>
      </c>
      <c r="Y250" s="109">
        <f>IF(OR(M250="",Q250="Mut+ext"),0,IF(ISERROR(W250+V250*VLOOKUP(M250,Paramétrage!$C$6:$E$29,3,0))=TRUE,X250,W250+V250*VLOOKUP(M250,Paramétrage!$C$6:$E$29,3,0)))</f>
        <v>0</v>
      </c>
      <c r="Z250" s="312"/>
      <c r="AA250" s="284"/>
      <c r="AB250" s="313"/>
      <c r="AC250" s="164"/>
      <c r="AD250" s="46"/>
      <c r="AE250" s="74">
        <f>IF(G250="",0,IF(K250="",0,IF(SUMIF(G247:G258,G250,O247:O258)=0,0,IF(OR(L250="",K250="obligatoire"),AF250/SUMIF(G247:G258,G250,O247:O258),AF250/(SUMIF(G247:G258,G250,O247:O258)/L250)))))</f>
        <v>0</v>
      </c>
      <c r="AF250" s="18">
        <f t="shared" si="41"/>
        <v>0</v>
      </c>
    </row>
    <row r="251" spans="1:32" ht="16.5" hidden="1" thickBot="1" x14ac:dyDescent="0.25">
      <c r="A251" s="323"/>
      <c r="B251" s="289"/>
      <c r="C251" s="275"/>
      <c r="D251" s="276"/>
      <c r="E251" s="268"/>
      <c r="F251" s="268"/>
      <c r="G251" s="161"/>
      <c r="H251" s="66"/>
      <c r="I251" s="67"/>
      <c r="J251" s="61"/>
      <c r="K251" s="60"/>
      <c r="L251" s="42"/>
      <c r="M251" s="43"/>
      <c r="N251" s="54"/>
      <c r="O251" s="51"/>
      <c r="P251" s="59"/>
      <c r="Q251" s="44"/>
      <c r="R251" s="283"/>
      <c r="S251" s="284"/>
      <c r="T251" s="285"/>
      <c r="U251" s="108">
        <f>IF(OR(P251="",M251=Paramétrage!$C$10,M251=Paramétrage!$C$13,M251=Paramétrage!$C$17,M251=Paramétrage!$C$20,M251=Paramétrage!$C$24,M251=Paramétrage!$C$27,AND(M251&lt;&gt;Paramétrage!$C$9,Q251="Mut+ext")),0,ROUNDUP(O251/P251,0))</f>
        <v>0</v>
      </c>
      <c r="V251" s="102">
        <f>IF(OR(M251="",Q251="Mut+ext"),0,IF(VLOOKUP(M251,Paramétrage!$C$6:$E$29,2,0)=0,0,IF(P251="","saisir capacité",N251*U251*VLOOKUP(M251,Paramétrage!$C$6:$E$29,2,0))))</f>
        <v>0</v>
      </c>
      <c r="W251" s="45"/>
      <c r="X251" s="103">
        <f t="shared" si="40"/>
        <v>0</v>
      </c>
      <c r="Y251" s="109">
        <f>IF(OR(M251="",Q251="Mut+ext"),0,IF(ISERROR(W251+V251*VLOOKUP(M251,Paramétrage!$C$6:$E$29,3,0))=TRUE,X251,W251+V251*VLOOKUP(M251,Paramétrage!$C$6:$E$29,3,0)))</f>
        <v>0</v>
      </c>
      <c r="Z251" s="312"/>
      <c r="AA251" s="284"/>
      <c r="AB251" s="313"/>
      <c r="AC251" s="164"/>
      <c r="AD251" s="46"/>
      <c r="AE251" s="74">
        <f>IF(G251="",0,IF(K251="",0,IF(SUMIF(G243:G254,G251,O243:O254)=0,0,IF(OR(L251="",K251="obligatoire"),AF251/SUMIF(G243:G254,G251,O243:O254),AF251/(SUMIF(G243:G254,G251,O243:O254)/L251)))))</f>
        <v>0</v>
      </c>
      <c r="AF251" s="18">
        <f t="shared" si="41"/>
        <v>0</v>
      </c>
    </row>
    <row r="252" spans="1:32" ht="16.5" hidden="1" thickBot="1" x14ac:dyDescent="0.25">
      <c r="A252" s="323"/>
      <c r="B252" s="289"/>
      <c r="C252" s="275"/>
      <c r="D252" s="276"/>
      <c r="E252" s="268"/>
      <c r="F252" s="268"/>
      <c r="G252" s="161"/>
      <c r="H252" s="66"/>
      <c r="I252" s="67"/>
      <c r="J252" s="61"/>
      <c r="K252" s="60"/>
      <c r="L252" s="42"/>
      <c r="M252" s="43"/>
      <c r="N252" s="54"/>
      <c r="O252" s="51"/>
      <c r="P252" s="59"/>
      <c r="Q252" s="44"/>
      <c r="R252" s="283"/>
      <c r="S252" s="284"/>
      <c r="T252" s="285"/>
      <c r="U252" s="108">
        <f>IF(OR(P252="",M252=Paramétrage!$C$10,M252=Paramétrage!$C$13,M252=Paramétrage!$C$17,M252=Paramétrage!$C$20,M252=Paramétrage!$C$24,M252=Paramétrage!$C$27,AND(M252&lt;&gt;Paramétrage!$C$9,Q252="Mut+ext")),0,ROUNDUP(O252/P252,0))</f>
        <v>0</v>
      </c>
      <c r="V252" s="102">
        <f>IF(OR(M252="",Q252="Mut+ext"),0,IF(VLOOKUP(M252,Paramétrage!$C$6:$E$29,2,0)=0,0,IF(P252="","saisir capacité",N252*U252*VLOOKUP(M252,Paramétrage!$C$6:$E$29,2,0))))</f>
        <v>0</v>
      </c>
      <c r="W252" s="45"/>
      <c r="X252" s="103">
        <f t="shared" si="40"/>
        <v>0</v>
      </c>
      <c r="Y252" s="109">
        <f>IF(OR(M252="",Q252="Mut+ext"),0,IF(ISERROR(W252+V252*VLOOKUP(M252,Paramétrage!$C$6:$E$29,3,0))=TRUE,X252,W252+V252*VLOOKUP(M252,Paramétrage!$C$6:$E$29,3,0)))</f>
        <v>0</v>
      </c>
      <c r="Z252" s="312"/>
      <c r="AA252" s="284"/>
      <c r="AB252" s="313"/>
      <c r="AC252" s="164"/>
      <c r="AD252" s="46"/>
      <c r="AE252" s="74">
        <f>IF(G252="",0,IF(K252="",0,IF(SUMIF(G243:G254,G252,O243:O254)=0,0,IF(OR(L252="",K252="obligatoire"),AF252/SUMIF(G243:G254,G252,O243:O254),AF252/(SUMIF(G243:G254,G252,O243:O254)/L252)))))</f>
        <v>0</v>
      </c>
      <c r="AF252" s="18">
        <f t="shared" si="41"/>
        <v>0</v>
      </c>
    </row>
    <row r="253" spans="1:32" ht="16.5" hidden="1" thickBot="1" x14ac:dyDescent="0.25">
      <c r="A253" s="323"/>
      <c r="B253" s="289"/>
      <c r="C253" s="275"/>
      <c r="D253" s="276"/>
      <c r="E253" s="268"/>
      <c r="F253" s="268"/>
      <c r="G253" s="161"/>
      <c r="H253" s="66"/>
      <c r="I253" s="67"/>
      <c r="J253" s="61"/>
      <c r="K253" s="60"/>
      <c r="L253" s="42"/>
      <c r="M253" s="43"/>
      <c r="N253" s="54"/>
      <c r="O253" s="51"/>
      <c r="P253" s="59"/>
      <c r="Q253" s="44"/>
      <c r="R253" s="283"/>
      <c r="S253" s="284"/>
      <c r="T253" s="285"/>
      <c r="U253" s="108">
        <f>IF(OR(P253="",M253=Paramétrage!$C$10,M253=Paramétrage!$C$13,M253=Paramétrage!$C$17,M253=Paramétrage!$C$20,M253=Paramétrage!$C$24,M253=Paramétrage!$C$27,AND(M253&lt;&gt;Paramétrage!$C$9,Q253="Mut+ext")),0,ROUNDUP(O253/P253,0))</f>
        <v>0</v>
      </c>
      <c r="V253" s="102">
        <f>IF(OR(M253="",Q253="Mut+ext"),0,IF(VLOOKUP(M253,Paramétrage!$C$6:$E$29,2,0)=0,0,IF(P253="","saisir capacité",N253*U253*VLOOKUP(M253,Paramétrage!$C$6:$E$29,2,0))))</f>
        <v>0</v>
      </c>
      <c r="W253" s="45"/>
      <c r="X253" s="103">
        <f t="shared" si="40"/>
        <v>0</v>
      </c>
      <c r="Y253" s="109">
        <f>IF(OR(M253="",Q253="Mut+ext"),0,IF(ISERROR(W253+V253*VLOOKUP(M253,Paramétrage!$C$6:$E$29,3,0))=TRUE,X253,W253+V253*VLOOKUP(M253,Paramétrage!$C$6:$E$29,3,0)))</f>
        <v>0</v>
      </c>
      <c r="Z253" s="312"/>
      <c r="AA253" s="284"/>
      <c r="AB253" s="313"/>
      <c r="AC253" s="164"/>
      <c r="AD253" s="46"/>
      <c r="AE253" s="74">
        <f>IF(G253="",0,IF(K253="",0,IF(SUMIF(G243:G254,G253,O243:O254)=0,0,IF(OR(L253="",K253="obligatoire"),AF253/SUMIF(G243:G254,G253,O243:O254),AF253/(SUMIF(G243:G254,G253,O243:O254)/L253)))))</f>
        <v>0</v>
      </c>
      <c r="AF253" s="18">
        <f t="shared" si="41"/>
        <v>0</v>
      </c>
    </row>
    <row r="254" spans="1:32" ht="16.5" hidden="1" thickBot="1" x14ac:dyDescent="0.25">
      <c r="A254" s="323"/>
      <c r="B254" s="289"/>
      <c r="C254" s="275"/>
      <c r="D254" s="276"/>
      <c r="E254" s="268"/>
      <c r="F254" s="268"/>
      <c r="G254" s="161"/>
      <c r="H254" s="66"/>
      <c r="I254" s="67"/>
      <c r="J254" s="61"/>
      <c r="K254" s="60"/>
      <c r="L254" s="42"/>
      <c r="M254" s="43"/>
      <c r="N254" s="55"/>
      <c r="O254" s="51"/>
      <c r="P254" s="59"/>
      <c r="Q254" s="44"/>
      <c r="R254" s="283"/>
      <c r="S254" s="284"/>
      <c r="T254" s="285"/>
      <c r="U254" s="108">
        <f>IF(OR(P254="",M254=Paramétrage!$C$10,M254=Paramétrage!$C$13,M254=Paramétrage!$C$17,M254=Paramétrage!$C$20,M254=Paramétrage!$C$24,M254=Paramétrage!$C$27,AND(M254&lt;&gt;Paramétrage!$C$9,Q254="Mut+ext")),0,ROUNDUP(O254/P254,0))</f>
        <v>0</v>
      </c>
      <c r="V254" s="102">
        <f>IF(OR(M254="",Q254="Mut+ext"),0,IF(VLOOKUP(M254,Paramétrage!$C$6:$E$29,2,0)=0,0,IF(P254="","saisir capacité",N254*U254*VLOOKUP(M254,Paramétrage!$C$6:$E$29,2,0))))</f>
        <v>0</v>
      </c>
      <c r="W254" s="45"/>
      <c r="X254" s="103">
        <f t="shared" si="40"/>
        <v>0</v>
      </c>
      <c r="Y254" s="109">
        <f>IF(OR(M254="",Q254="Mut+ext"),0,IF(ISERROR(W254+V254*VLOOKUP(M254,Paramétrage!$C$6:$E$29,3,0))=TRUE,X254,W254+V254*VLOOKUP(M254,Paramétrage!$C$6:$E$29,3,0)))</f>
        <v>0</v>
      </c>
      <c r="Z254" s="312"/>
      <c r="AA254" s="284"/>
      <c r="AB254" s="313"/>
      <c r="AC254" s="164"/>
      <c r="AD254" s="46"/>
      <c r="AE254" s="74">
        <f>IF(G254="",0,IF(K254="",0,IF(SUMIF(G243:G254,G254,O243:O254)=0,0,IF(OR(L254="",K254="obligatoire"),AF254/SUMIF(G243:G254,G254,O243:O254),AF254/(SUMIF(G243:G254,G254,O243:O254)/L254)))))</f>
        <v>0</v>
      </c>
      <c r="AF254" s="18">
        <f t="shared" si="41"/>
        <v>0</v>
      </c>
    </row>
    <row r="255" spans="1:32" ht="16.5" hidden="1" thickBot="1" x14ac:dyDescent="0.25">
      <c r="A255" s="323"/>
      <c r="B255" s="289"/>
      <c r="C255" s="275"/>
      <c r="D255" s="276"/>
      <c r="E255" s="268"/>
      <c r="F255" s="268"/>
      <c r="G255" s="161"/>
      <c r="H255" s="66"/>
      <c r="I255" s="67"/>
      <c r="J255" s="61"/>
      <c r="K255" s="60"/>
      <c r="L255" s="42"/>
      <c r="M255" s="43"/>
      <c r="N255" s="54"/>
      <c r="O255" s="51"/>
      <c r="P255" s="59"/>
      <c r="Q255" s="44"/>
      <c r="R255" s="283"/>
      <c r="S255" s="284"/>
      <c r="T255" s="285"/>
      <c r="U255" s="108">
        <f>IF(OR(P255="",M255=Paramétrage!$C$10,M255=Paramétrage!$C$13,M255=Paramétrage!$C$17,M255=Paramétrage!$C$20,M255=Paramétrage!$C$24,M255=Paramétrage!$C$27,AND(M255&lt;&gt;Paramétrage!$C$9,Q255="Mut+ext")),0,ROUNDUP(O255/P255,0))</f>
        <v>0</v>
      </c>
      <c r="V255" s="102">
        <f>IF(OR(M255="",Q255="Mut+ext"),0,IF(VLOOKUP(M255,Paramétrage!$C$6:$E$29,2,0)=0,0,IF(P255="","saisir capacité",N255*U255*VLOOKUP(M255,Paramétrage!$C$6:$E$29,2,0))))</f>
        <v>0</v>
      </c>
      <c r="W255" s="45"/>
      <c r="X255" s="103">
        <f t="shared" si="40"/>
        <v>0</v>
      </c>
      <c r="Y255" s="109">
        <f>IF(OR(M255="",Q255="Mut+ext"),0,IF(ISERROR(W255+V255*VLOOKUP(M255,Paramétrage!$C$6:$E$29,3,0))=TRUE,X255,W255+V255*VLOOKUP(M255,Paramétrage!$C$6:$E$29,3,0)))</f>
        <v>0</v>
      </c>
      <c r="Z255" s="312"/>
      <c r="AA255" s="284"/>
      <c r="AB255" s="313"/>
      <c r="AC255" s="164"/>
      <c r="AD255" s="46"/>
      <c r="AE255" s="74">
        <f>IF(G255="",0,IF(K255="",0,IF(SUMIF(G247:G258,G255,O247:O258)=0,0,IF(OR(L255="",K255="obligatoire"),AF255/SUMIF(G247:G258,G255,O247:O258),AF255/(SUMIF(G247:G258,G255,O247:O258)/L255)))))</f>
        <v>0</v>
      </c>
      <c r="AF255" s="18">
        <f t="shared" si="41"/>
        <v>0</v>
      </c>
    </row>
    <row r="256" spans="1:32" ht="16.5" hidden="1" thickBot="1" x14ac:dyDescent="0.25">
      <c r="A256" s="323"/>
      <c r="B256" s="289"/>
      <c r="C256" s="275"/>
      <c r="D256" s="276"/>
      <c r="E256" s="268"/>
      <c r="F256" s="268"/>
      <c r="G256" s="161"/>
      <c r="H256" s="66"/>
      <c r="I256" s="67"/>
      <c r="J256" s="61"/>
      <c r="K256" s="60"/>
      <c r="L256" s="42"/>
      <c r="M256" s="43"/>
      <c r="N256" s="54"/>
      <c r="O256" s="51"/>
      <c r="P256" s="59"/>
      <c r="Q256" s="44"/>
      <c r="R256" s="283"/>
      <c r="S256" s="284"/>
      <c r="T256" s="285"/>
      <c r="U256" s="108">
        <f>IF(OR(P256="",M256=Paramétrage!$C$10,M256=Paramétrage!$C$13,M256=Paramétrage!$C$17,M256=Paramétrage!$C$20,M256=Paramétrage!$C$24,M256=Paramétrage!$C$27,AND(M256&lt;&gt;Paramétrage!$C$9,Q256="Mut+ext")),0,ROUNDUP(O256/P256,0))</f>
        <v>0</v>
      </c>
      <c r="V256" s="102">
        <f>IF(OR(M256="",Q256="Mut+ext"),0,IF(VLOOKUP(M256,Paramétrage!$C$6:$E$29,2,0)=0,0,IF(P256="","saisir capacité",N256*U256*VLOOKUP(M256,Paramétrage!$C$6:$E$29,2,0))))</f>
        <v>0</v>
      </c>
      <c r="W256" s="45"/>
      <c r="X256" s="103">
        <f t="shared" si="40"/>
        <v>0</v>
      </c>
      <c r="Y256" s="109">
        <f>IF(OR(M256="",Q256="Mut+ext"),0,IF(ISERROR(W256+V256*VLOOKUP(M256,Paramétrage!$C$6:$E$29,3,0))=TRUE,X256,W256+V256*VLOOKUP(M256,Paramétrage!$C$6:$E$29,3,0)))</f>
        <v>0</v>
      </c>
      <c r="Z256" s="312"/>
      <c r="AA256" s="284"/>
      <c r="AB256" s="313"/>
      <c r="AC256" s="164"/>
      <c r="AD256" s="46"/>
      <c r="AE256" s="74">
        <f>IF(G256="",0,IF(K256="",0,IF(SUMIF(G247:G258,G256,O247:O258)=0,0,IF(OR(L256="",K256="obligatoire"),AF256/SUMIF(G247:G258,G256,O247:O258),AF256/(SUMIF(G247:G258,G256,O247:O258)/L256)))))</f>
        <v>0</v>
      </c>
      <c r="AF256" s="18">
        <f t="shared" si="41"/>
        <v>0</v>
      </c>
    </row>
    <row r="257" spans="1:32" ht="16.5" hidden="1" thickBot="1" x14ac:dyDescent="0.25">
      <c r="A257" s="323"/>
      <c r="B257" s="289"/>
      <c r="C257" s="275"/>
      <c r="D257" s="276"/>
      <c r="E257" s="268"/>
      <c r="F257" s="268"/>
      <c r="G257" s="161"/>
      <c r="H257" s="66"/>
      <c r="I257" s="67"/>
      <c r="J257" s="61"/>
      <c r="K257" s="60"/>
      <c r="L257" s="42"/>
      <c r="M257" s="43"/>
      <c r="N257" s="54"/>
      <c r="O257" s="51"/>
      <c r="P257" s="59"/>
      <c r="Q257" s="44"/>
      <c r="R257" s="283"/>
      <c r="S257" s="284"/>
      <c r="T257" s="285"/>
      <c r="U257" s="108">
        <f>IF(OR(P257="",M257=Paramétrage!$C$10,M257=Paramétrage!$C$13,M257=Paramétrage!$C$17,M257=Paramétrage!$C$20,M257=Paramétrage!$C$24,M257=Paramétrage!$C$27,AND(M257&lt;&gt;Paramétrage!$C$9,Q257="Mut+ext")),0,ROUNDUP(O257/P257,0))</f>
        <v>0</v>
      </c>
      <c r="V257" s="102">
        <f>IF(OR(M257="",Q257="Mut+ext"),0,IF(VLOOKUP(M257,Paramétrage!$C$6:$E$29,2,0)=0,0,IF(P257="","saisir capacité",N257*U257*VLOOKUP(M257,Paramétrage!$C$6:$E$29,2,0))))</f>
        <v>0</v>
      </c>
      <c r="W257" s="45"/>
      <c r="X257" s="103">
        <f t="shared" si="40"/>
        <v>0</v>
      </c>
      <c r="Y257" s="109">
        <f>IF(OR(M257="",Q257="Mut+ext"),0,IF(ISERROR(W257+V257*VLOOKUP(M257,Paramétrage!$C$6:$E$29,3,0))=TRUE,X257,W257+V257*VLOOKUP(M257,Paramétrage!$C$6:$E$29,3,0)))</f>
        <v>0</v>
      </c>
      <c r="Z257" s="312"/>
      <c r="AA257" s="284"/>
      <c r="AB257" s="313"/>
      <c r="AC257" s="164"/>
      <c r="AD257" s="46"/>
      <c r="AE257" s="74">
        <f>IF(G257="",0,IF(K257="",0,IF(SUMIF(G247:G258,G257,O247:O258)=0,0,IF(OR(L257="",K257="obligatoire"),AF257/SUMIF(G247:G258,G257,O247:O258),AF257/(SUMIF(G247:G258,G257,O247:O258)/L257)))))</f>
        <v>0</v>
      </c>
      <c r="AF257" s="18">
        <f t="shared" si="41"/>
        <v>0</v>
      </c>
    </row>
    <row r="258" spans="1:32" ht="16.5" hidden="1" thickBot="1" x14ac:dyDescent="0.25">
      <c r="A258" s="323"/>
      <c r="B258" s="289"/>
      <c r="C258" s="277"/>
      <c r="D258" s="278"/>
      <c r="E258" s="269"/>
      <c r="F258" s="269"/>
      <c r="G258" s="161"/>
      <c r="H258" s="66"/>
      <c r="I258" s="67"/>
      <c r="J258" s="61"/>
      <c r="K258" s="60"/>
      <c r="L258" s="42"/>
      <c r="M258" s="43"/>
      <c r="N258" s="55"/>
      <c r="O258" s="51"/>
      <c r="P258" s="59"/>
      <c r="Q258" s="44"/>
      <c r="R258" s="283"/>
      <c r="S258" s="284"/>
      <c r="T258" s="285"/>
      <c r="U258" s="108">
        <f>IF(OR(P258="",M258=Paramétrage!$C$10,M258=Paramétrage!$C$13,M258=Paramétrage!$C$17,M258=Paramétrage!$C$20,M258=Paramétrage!$C$24,M258=Paramétrage!$C$27,AND(M258&lt;&gt;Paramétrage!$C$9,Q258="Mut+ext")),0,ROUNDUP(O258/P258,0))</f>
        <v>0</v>
      </c>
      <c r="V258" s="102">
        <f>IF(OR(M258="",Q258="Mut+ext"),0,IF(VLOOKUP(M258,Paramétrage!$C$6:$E$29,2,0)=0,0,IF(P258="","saisir capacité",N258*U258*VLOOKUP(M258,Paramétrage!$C$6:$E$29,2,0))))</f>
        <v>0</v>
      </c>
      <c r="W258" s="45"/>
      <c r="X258" s="103">
        <f t="shared" si="40"/>
        <v>0</v>
      </c>
      <c r="Y258" s="109">
        <f>IF(OR(M258="",Q258="Mut+ext"),0,IF(ISERROR(W258+V258*VLOOKUP(M258,Paramétrage!$C$6:$E$29,3,0))=TRUE,X258,W258+V258*VLOOKUP(M258,Paramétrage!$C$6:$E$29,3,0)))</f>
        <v>0</v>
      </c>
      <c r="Z258" s="312"/>
      <c r="AA258" s="284"/>
      <c r="AB258" s="313"/>
      <c r="AC258" s="164"/>
      <c r="AD258" s="46"/>
      <c r="AE258" s="74">
        <f>IF(G258="",0,IF(K258="",0,IF(SUMIF(G247:G258,G258,O247:O258)=0,0,IF(OR(L258="",K258="obligatoire"),AF258/SUMIF(G247:G258,G258,O247:O258),AF258/(SUMIF(G247:G258,G258,O247:O258)/L258)))))</f>
        <v>0</v>
      </c>
      <c r="AF258" s="18">
        <f t="shared" si="41"/>
        <v>0</v>
      </c>
    </row>
    <row r="259" spans="1:32" ht="16.5" hidden="1" thickBot="1" x14ac:dyDescent="0.25">
      <c r="A259" s="323"/>
      <c r="B259" s="289"/>
      <c r="C259" s="175"/>
      <c r="D259" s="89"/>
      <c r="E259" s="88"/>
      <c r="F259" s="89"/>
      <c r="G259" s="89"/>
      <c r="H259" s="169"/>
      <c r="I259" s="167"/>
      <c r="J259" s="158"/>
      <c r="K259" s="90"/>
      <c r="L259" s="92"/>
      <c r="M259" s="93"/>
      <c r="N259" s="94">
        <f>AE259</f>
        <v>0</v>
      </c>
      <c r="O259" s="95"/>
      <c r="P259" s="95"/>
      <c r="Q259" s="98"/>
      <c r="R259" s="96"/>
      <c r="S259" s="96"/>
      <c r="T259" s="97"/>
      <c r="U259" s="150"/>
      <c r="V259" s="99">
        <f>SUM(V247:V258)</f>
        <v>0</v>
      </c>
      <c r="W259" s="93">
        <f>SUM(W247:W258)</f>
        <v>0</v>
      </c>
      <c r="X259" s="100">
        <f>SUM(X247:X258)</f>
        <v>0</v>
      </c>
      <c r="Y259" s="101">
        <f>SUM(Y247:Y258)</f>
        <v>0</v>
      </c>
      <c r="Z259" s="151"/>
      <c r="AA259" s="152"/>
      <c r="AB259" s="153"/>
      <c r="AC259" s="154"/>
      <c r="AD259" s="155"/>
      <c r="AE259" s="156">
        <f>SUM(AE247:AE258)</f>
        <v>0</v>
      </c>
      <c r="AF259" s="157">
        <f>SUM(AF247:AF258)</f>
        <v>0</v>
      </c>
    </row>
    <row r="260" spans="1:32" ht="15.6" hidden="1" customHeight="1" x14ac:dyDescent="0.2">
      <c r="A260" s="323"/>
      <c r="B260" s="289" t="s">
        <v>192</v>
      </c>
      <c r="C260" s="273" t="s">
        <v>193</v>
      </c>
      <c r="D260" s="274"/>
      <c r="E260" s="268"/>
      <c r="F260" s="268" t="s">
        <v>64</v>
      </c>
      <c r="G260" s="162" t="s">
        <v>194</v>
      </c>
      <c r="H260" s="49"/>
      <c r="I260" s="67"/>
      <c r="J260" s="61"/>
      <c r="K260" s="60"/>
      <c r="L260" s="42"/>
      <c r="M260" s="43"/>
      <c r="N260" s="54"/>
      <c r="O260" s="51"/>
      <c r="P260" s="59"/>
      <c r="Q260" s="48"/>
      <c r="R260" s="283"/>
      <c r="S260" s="284"/>
      <c r="T260" s="285"/>
      <c r="U260" s="108">
        <f>IF(OR(P260="",M260=Paramétrage!$C$10,M260=Paramétrage!$C$13,M260=Paramétrage!$C$17,M260=Paramétrage!$C$20,M260=Paramétrage!$C$24,M260=Paramétrage!$C$27,AND(M260&lt;&gt;Paramétrage!$C$9,Q260="Mut+ext")),0,ROUNDUP(O260/P260,0))</f>
        <v>0</v>
      </c>
      <c r="V260" s="102">
        <f>IF(OR(M260="",Q260="Mut+ext"),0,IF(VLOOKUP(M260,Paramétrage!$C$6:$E$29,2,0)=0,0,IF(P260="","saisir capacité",N260*U260*VLOOKUP(M260,Paramétrage!$C$6:$E$29,2,0))))</f>
        <v>0</v>
      </c>
      <c r="W260" s="45"/>
      <c r="X260" s="103">
        <f t="shared" ref="X260:X271" si="42">IF(OR(M260="",Q260="Mut+ext"),0,IF(ISERROR(V260+W260)=TRUE,V260,V260+W260))</f>
        <v>0</v>
      </c>
      <c r="Y260" s="109">
        <f>IF(OR(M260="",Q260="Mut+ext"),0,IF(ISERROR(W260+V260*VLOOKUP(M260,Paramétrage!$C$6:$E$29,3,0))=TRUE,X260,W260+V260*VLOOKUP(M260,Paramétrage!$C$6:$E$29,3,0)))</f>
        <v>0</v>
      </c>
      <c r="Z260" s="312"/>
      <c r="AA260" s="284"/>
      <c r="AB260" s="313"/>
      <c r="AC260" s="164"/>
      <c r="AD260" s="47"/>
      <c r="AE260" s="74">
        <f>IF(G260="",0,IF(K260="",0,IF(SUMIF(G260:G271,G260,O260:O271)=0,0,IF(OR(L260="",K260="obligatoire"),AF260/SUMIF(G260:G271,G260,O260:O271),AF260/(SUMIF(G260:G271,G260,O260:O271)/L260)))))</f>
        <v>0</v>
      </c>
      <c r="AF260" s="17">
        <f t="shared" ref="AF260:AF271" si="43">N260*O260</f>
        <v>0</v>
      </c>
    </row>
    <row r="261" spans="1:32" ht="16.5" hidden="1" thickBot="1" x14ac:dyDescent="0.25">
      <c r="A261" s="323"/>
      <c r="B261" s="289"/>
      <c r="C261" s="275"/>
      <c r="D261" s="276"/>
      <c r="E261" s="268"/>
      <c r="F261" s="268"/>
      <c r="G261" s="161"/>
      <c r="H261" s="41"/>
      <c r="I261" s="67"/>
      <c r="J261" s="61"/>
      <c r="K261" s="60"/>
      <c r="L261" s="42"/>
      <c r="M261" s="43"/>
      <c r="N261" s="54"/>
      <c r="O261" s="51"/>
      <c r="P261" s="59"/>
      <c r="Q261" s="44"/>
      <c r="R261" s="283"/>
      <c r="S261" s="284"/>
      <c r="T261" s="285"/>
      <c r="U261" s="108">
        <f>IF(OR(P261="",M261=Paramétrage!$C$10,M261=Paramétrage!$C$13,M261=Paramétrage!$C$17,M261=Paramétrage!$C$20,M261=Paramétrage!$C$24,M261=Paramétrage!$C$27,AND(M261&lt;&gt;Paramétrage!$C$9,Q261="Mut+ext")),0,ROUNDUP(O261/P261,0))</f>
        <v>0</v>
      </c>
      <c r="V261" s="102">
        <f>IF(OR(M261="",Q261="Mut+ext"),0,IF(VLOOKUP(M261,Paramétrage!$C$6:$E$29,2,0)=0,0,IF(P261="","saisir capacité",N261*U261*VLOOKUP(M261,Paramétrage!$C$6:$E$29,2,0))))</f>
        <v>0</v>
      </c>
      <c r="W261" s="45"/>
      <c r="X261" s="103">
        <f t="shared" si="42"/>
        <v>0</v>
      </c>
      <c r="Y261" s="109">
        <f>IF(OR(M261="",Q261="Mut+ext"),0,IF(ISERROR(W261+V261*VLOOKUP(M261,Paramétrage!$C$6:$E$29,3,0))=TRUE,X261,W261+V261*VLOOKUP(M261,Paramétrage!$C$6:$E$29,3,0)))</f>
        <v>0</v>
      </c>
      <c r="Z261" s="312"/>
      <c r="AA261" s="284"/>
      <c r="AB261" s="313"/>
      <c r="AC261" s="164"/>
      <c r="AD261" s="46"/>
      <c r="AE261" s="74">
        <f>IF(G261="",0,IF(K261="",0,IF(SUMIF(G260:G271,G261,O260:O271)=0,0,IF(OR(L261="",K261="obligatoire"),AF261/SUMIF(G260:G271,G261,O260:O271),AF261/(SUMIF(G260:G271,G261,O260:O271)/L261)))))</f>
        <v>0</v>
      </c>
      <c r="AF261" s="18">
        <f t="shared" si="43"/>
        <v>0</v>
      </c>
    </row>
    <row r="262" spans="1:32" ht="16.5" hidden="1" thickBot="1" x14ac:dyDescent="0.25">
      <c r="A262" s="323"/>
      <c r="B262" s="289"/>
      <c r="C262" s="275"/>
      <c r="D262" s="276"/>
      <c r="E262" s="268"/>
      <c r="F262" s="268"/>
      <c r="G262" s="161"/>
      <c r="H262" s="41"/>
      <c r="I262" s="67"/>
      <c r="J262" s="61"/>
      <c r="K262" s="60"/>
      <c r="L262" s="42"/>
      <c r="M262" s="43"/>
      <c r="N262" s="54"/>
      <c r="O262" s="51"/>
      <c r="P262" s="59"/>
      <c r="Q262" s="44"/>
      <c r="R262" s="283"/>
      <c r="S262" s="284"/>
      <c r="T262" s="285"/>
      <c r="U262" s="108">
        <f>IF(OR(P262="",M262=Paramétrage!$C$10,M262=Paramétrage!$C$13,M262=Paramétrage!$C$17,M262=Paramétrage!$C$20,M262=Paramétrage!$C$24,M262=Paramétrage!$C$27,AND(M262&lt;&gt;Paramétrage!$C$9,Q262="Mut+ext")),0,ROUNDUP(O262/P262,0))</f>
        <v>0</v>
      </c>
      <c r="V262" s="102">
        <f>IF(OR(M262="",Q262="Mut+ext"),0,IF(VLOOKUP(M262,Paramétrage!$C$6:$E$29,2,0)=0,0,IF(P262="","saisir capacité",N262*U262*VLOOKUP(M262,Paramétrage!$C$6:$E$29,2,0))))</f>
        <v>0</v>
      </c>
      <c r="W262" s="45"/>
      <c r="X262" s="103">
        <f t="shared" si="42"/>
        <v>0</v>
      </c>
      <c r="Y262" s="109">
        <f>IF(OR(M262="",Q262="Mut+ext"),0,IF(ISERROR(W262+V262*VLOOKUP(M262,Paramétrage!$C$6:$E$29,3,0))=TRUE,X262,W262+V262*VLOOKUP(M262,Paramétrage!$C$6:$E$29,3,0)))</f>
        <v>0</v>
      </c>
      <c r="Z262" s="312"/>
      <c r="AA262" s="284"/>
      <c r="AB262" s="313"/>
      <c r="AC262" s="164"/>
      <c r="AD262" s="46"/>
      <c r="AE262" s="74">
        <f>IF(G262="",0,IF(K262="",0,IF(SUMIF(G260:G271,G262,O260:O271)=0,0,IF(OR(L262="",K262="obligatoire"),AF262/SUMIF(G260:G271,G262,O260:O271),AF262/(SUMIF(G260:G271,G262,O260:O271)/L262)))))</f>
        <v>0</v>
      </c>
      <c r="AF262" s="18">
        <f t="shared" si="43"/>
        <v>0</v>
      </c>
    </row>
    <row r="263" spans="1:32" ht="16.5" hidden="1" thickBot="1" x14ac:dyDescent="0.25">
      <c r="A263" s="323"/>
      <c r="B263" s="289"/>
      <c r="C263" s="275"/>
      <c r="D263" s="276"/>
      <c r="E263" s="268"/>
      <c r="F263" s="268"/>
      <c r="G263" s="163"/>
      <c r="H263" s="41"/>
      <c r="I263" s="67"/>
      <c r="J263" s="61"/>
      <c r="K263" s="60"/>
      <c r="L263" s="42"/>
      <c r="M263" s="43"/>
      <c r="N263" s="54"/>
      <c r="O263" s="51"/>
      <c r="P263" s="59"/>
      <c r="Q263" s="44"/>
      <c r="R263" s="283"/>
      <c r="S263" s="284"/>
      <c r="T263" s="285"/>
      <c r="U263" s="108">
        <v>0</v>
      </c>
      <c r="V263" s="102">
        <v>0</v>
      </c>
      <c r="W263" s="45"/>
      <c r="X263" s="103">
        <v>0</v>
      </c>
      <c r="Y263" s="109">
        <v>0</v>
      </c>
      <c r="Z263" s="312"/>
      <c r="AA263" s="284"/>
      <c r="AB263" s="313"/>
      <c r="AC263" s="164"/>
      <c r="AD263" s="46"/>
      <c r="AE263" s="74">
        <v>0</v>
      </c>
      <c r="AF263" s="18">
        <v>0</v>
      </c>
    </row>
    <row r="264" spans="1:32" ht="16.5" hidden="1" thickBot="1" x14ac:dyDescent="0.25">
      <c r="A264" s="323"/>
      <c r="B264" s="289"/>
      <c r="C264" s="275"/>
      <c r="D264" s="276"/>
      <c r="E264" s="268"/>
      <c r="F264" s="268"/>
      <c r="G264" s="161"/>
      <c r="H264" s="66"/>
      <c r="I264" s="67"/>
      <c r="J264" s="61"/>
      <c r="K264" s="60"/>
      <c r="L264" s="42"/>
      <c r="M264" s="43"/>
      <c r="N264" s="54"/>
      <c r="O264" s="51"/>
      <c r="P264" s="59"/>
      <c r="Q264" s="44"/>
      <c r="R264" s="283"/>
      <c r="S264" s="284"/>
      <c r="T264" s="285"/>
      <c r="U264" s="108">
        <v>0</v>
      </c>
      <c r="V264" s="102">
        <v>0</v>
      </c>
      <c r="W264" s="45"/>
      <c r="X264" s="103">
        <v>0</v>
      </c>
      <c r="Y264" s="109">
        <v>0</v>
      </c>
      <c r="Z264" s="312"/>
      <c r="AA264" s="284"/>
      <c r="AB264" s="313"/>
      <c r="AC264" s="164"/>
      <c r="AD264" s="46"/>
      <c r="AE264" s="74">
        <v>0</v>
      </c>
      <c r="AF264" s="18">
        <v>0</v>
      </c>
    </row>
    <row r="265" spans="1:32" ht="16.5" hidden="1" thickBot="1" x14ac:dyDescent="0.25">
      <c r="A265" s="323"/>
      <c r="B265" s="289"/>
      <c r="C265" s="275"/>
      <c r="D265" s="276"/>
      <c r="E265" s="268"/>
      <c r="F265" s="268"/>
      <c r="G265" s="161"/>
      <c r="H265" s="66"/>
      <c r="I265" s="67"/>
      <c r="J265" s="61"/>
      <c r="K265" s="60"/>
      <c r="L265" s="42"/>
      <c r="M265" s="43"/>
      <c r="N265" s="54"/>
      <c r="O265" s="51"/>
      <c r="P265" s="59"/>
      <c r="Q265" s="44"/>
      <c r="R265" s="283"/>
      <c r="S265" s="284"/>
      <c r="T265" s="285"/>
      <c r="U265" s="108">
        <v>0</v>
      </c>
      <c r="V265" s="102">
        <v>0</v>
      </c>
      <c r="W265" s="45"/>
      <c r="X265" s="103">
        <v>0</v>
      </c>
      <c r="Y265" s="109">
        <v>0</v>
      </c>
      <c r="Z265" s="312"/>
      <c r="AA265" s="284"/>
      <c r="AB265" s="313"/>
      <c r="AC265" s="164"/>
      <c r="AD265" s="46"/>
      <c r="AE265" s="74">
        <v>0</v>
      </c>
      <c r="AF265" s="18">
        <v>0</v>
      </c>
    </row>
    <row r="266" spans="1:32" ht="16.5" hidden="1" thickBot="1" x14ac:dyDescent="0.25">
      <c r="A266" s="323"/>
      <c r="B266" s="289"/>
      <c r="C266" s="275"/>
      <c r="D266" s="276"/>
      <c r="E266" s="268"/>
      <c r="F266" s="268"/>
      <c r="G266" s="161"/>
      <c r="H266" s="66"/>
      <c r="I266" s="67"/>
      <c r="J266" s="61"/>
      <c r="K266" s="60"/>
      <c r="L266" s="42"/>
      <c r="M266" s="43"/>
      <c r="N266" s="54"/>
      <c r="O266" s="51"/>
      <c r="P266" s="59"/>
      <c r="Q266" s="44"/>
      <c r="R266" s="283"/>
      <c r="S266" s="284"/>
      <c r="T266" s="285"/>
      <c r="U266" s="108">
        <v>0</v>
      </c>
      <c r="V266" s="102">
        <v>0</v>
      </c>
      <c r="W266" s="45"/>
      <c r="X266" s="103">
        <v>0</v>
      </c>
      <c r="Y266" s="109">
        <v>0</v>
      </c>
      <c r="Z266" s="312"/>
      <c r="AA266" s="284"/>
      <c r="AB266" s="313"/>
      <c r="AC266" s="164"/>
      <c r="AD266" s="46"/>
      <c r="AE266" s="74">
        <v>0</v>
      </c>
      <c r="AF266" s="18">
        <v>0</v>
      </c>
    </row>
    <row r="267" spans="1:32" ht="16.5" hidden="1" thickBot="1" x14ac:dyDescent="0.25">
      <c r="A267" s="323"/>
      <c r="B267" s="289"/>
      <c r="C267" s="275"/>
      <c r="D267" s="276"/>
      <c r="E267" s="268"/>
      <c r="F267" s="268"/>
      <c r="G267" s="163"/>
      <c r="H267" s="66"/>
      <c r="I267" s="67"/>
      <c r="J267" s="61"/>
      <c r="K267" s="60"/>
      <c r="L267" s="42"/>
      <c r="M267" s="43"/>
      <c r="N267" s="54"/>
      <c r="O267" s="51"/>
      <c r="P267" s="59"/>
      <c r="Q267" s="44"/>
      <c r="R267" s="283"/>
      <c r="S267" s="284"/>
      <c r="T267" s="285"/>
      <c r="U267" s="108">
        <v>0</v>
      </c>
      <c r="V267" s="102">
        <v>0</v>
      </c>
      <c r="W267" s="45"/>
      <c r="X267" s="103">
        <v>0</v>
      </c>
      <c r="Y267" s="109">
        <v>0</v>
      </c>
      <c r="Z267" s="312"/>
      <c r="AA267" s="284"/>
      <c r="AB267" s="313"/>
      <c r="AC267" s="164"/>
      <c r="AD267" s="46"/>
      <c r="AE267" s="74">
        <v>0</v>
      </c>
      <c r="AF267" s="18">
        <v>0</v>
      </c>
    </row>
    <row r="268" spans="1:32" ht="16.5" hidden="1" thickBot="1" x14ac:dyDescent="0.25">
      <c r="A268" s="323"/>
      <c r="B268" s="289"/>
      <c r="C268" s="275"/>
      <c r="D268" s="276"/>
      <c r="E268" s="268"/>
      <c r="F268" s="268"/>
      <c r="G268" s="161"/>
      <c r="H268" s="66"/>
      <c r="I268" s="67"/>
      <c r="J268" s="61"/>
      <c r="K268" s="60"/>
      <c r="L268" s="42"/>
      <c r="M268" s="43"/>
      <c r="N268" s="54"/>
      <c r="O268" s="51"/>
      <c r="P268" s="59"/>
      <c r="Q268" s="44"/>
      <c r="R268" s="283"/>
      <c r="S268" s="284"/>
      <c r="T268" s="285"/>
      <c r="U268" s="108">
        <v>0</v>
      </c>
      <c r="V268" s="102">
        <v>0</v>
      </c>
      <c r="W268" s="45"/>
      <c r="X268" s="103">
        <v>0</v>
      </c>
      <c r="Y268" s="109">
        <v>0</v>
      </c>
      <c r="Z268" s="312"/>
      <c r="AA268" s="284"/>
      <c r="AB268" s="313"/>
      <c r="AC268" s="164"/>
      <c r="AD268" s="46"/>
      <c r="AE268" s="74">
        <v>0</v>
      </c>
      <c r="AF268" s="18">
        <v>0</v>
      </c>
    </row>
    <row r="269" spans="1:32" ht="16.5" hidden="1" thickBot="1" x14ac:dyDescent="0.25">
      <c r="A269" s="323"/>
      <c r="B269" s="289"/>
      <c r="C269" s="275"/>
      <c r="D269" s="276"/>
      <c r="E269" s="268"/>
      <c r="F269" s="268"/>
      <c r="G269" s="161"/>
      <c r="H269" s="66"/>
      <c r="I269" s="67"/>
      <c r="J269" s="61"/>
      <c r="K269" s="60"/>
      <c r="L269" s="42"/>
      <c r="M269" s="43"/>
      <c r="N269" s="54"/>
      <c r="O269" s="51"/>
      <c r="P269" s="59"/>
      <c r="Q269" s="44"/>
      <c r="R269" s="283"/>
      <c r="S269" s="284"/>
      <c r="T269" s="285"/>
      <c r="U269" s="108">
        <v>0</v>
      </c>
      <c r="V269" s="102">
        <v>0</v>
      </c>
      <c r="W269" s="45"/>
      <c r="X269" s="103">
        <v>0</v>
      </c>
      <c r="Y269" s="109">
        <v>0</v>
      </c>
      <c r="Z269" s="312"/>
      <c r="AA269" s="284"/>
      <c r="AB269" s="313"/>
      <c r="AC269" s="164"/>
      <c r="AD269" s="46"/>
      <c r="AE269" s="74">
        <v>0</v>
      </c>
      <c r="AF269" s="18">
        <v>0</v>
      </c>
    </row>
    <row r="270" spans="1:32" ht="16.5" hidden="1" thickBot="1" x14ac:dyDescent="0.25">
      <c r="A270" s="323"/>
      <c r="B270" s="289"/>
      <c r="C270" s="275"/>
      <c r="D270" s="276"/>
      <c r="E270" s="268"/>
      <c r="F270" s="268"/>
      <c r="G270" s="161"/>
      <c r="H270" s="66"/>
      <c r="I270" s="67"/>
      <c r="J270" s="61"/>
      <c r="K270" s="60"/>
      <c r="L270" s="42"/>
      <c r="M270" s="43"/>
      <c r="N270" s="54"/>
      <c r="O270" s="51"/>
      <c r="P270" s="59"/>
      <c r="Q270" s="44"/>
      <c r="R270" s="283"/>
      <c r="S270" s="284"/>
      <c r="T270" s="285"/>
      <c r="U270" s="108">
        <v>0</v>
      </c>
      <c r="V270" s="102">
        <v>0</v>
      </c>
      <c r="W270" s="45"/>
      <c r="X270" s="103">
        <v>0</v>
      </c>
      <c r="Y270" s="109">
        <v>0</v>
      </c>
      <c r="Z270" s="312"/>
      <c r="AA270" s="284"/>
      <c r="AB270" s="313"/>
      <c r="AC270" s="164"/>
      <c r="AD270" s="46"/>
      <c r="AE270" s="74">
        <v>0</v>
      </c>
      <c r="AF270" s="18">
        <v>0</v>
      </c>
    </row>
    <row r="271" spans="1:32" ht="16.5" hidden="1" thickBot="1" x14ac:dyDescent="0.25">
      <c r="A271" s="323"/>
      <c r="B271" s="289"/>
      <c r="C271" s="277"/>
      <c r="D271" s="278"/>
      <c r="E271" s="269"/>
      <c r="F271" s="269"/>
      <c r="G271" s="161"/>
      <c r="H271" s="66"/>
      <c r="I271" s="67"/>
      <c r="J271" s="61"/>
      <c r="K271" s="60"/>
      <c r="L271" s="42"/>
      <c r="M271" s="43"/>
      <c r="N271" s="55"/>
      <c r="O271" s="51"/>
      <c r="P271" s="59"/>
      <c r="Q271" s="44"/>
      <c r="R271" s="283"/>
      <c r="S271" s="284"/>
      <c r="T271" s="285"/>
      <c r="U271" s="108">
        <f>IF(OR(P271="",M271=Paramétrage!$C$10,M271=Paramétrage!$C$13,M271=Paramétrage!$C$17,M271=Paramétrage!$C$20,M271=Paramétrage!$C$24,M271=Paramétrage!$C$27,AND(M271&lt;&gt;Paramétrage!$C$9,Q271="Mut+ext")),0,ROUNDUP(O271/P271,0))</f>
        <v>0</v>
      </c>
      <c r="V271" s="102">
        <f>IF(OR(M271="",Q271="Mut+ext"),0,IF(VLOOKUP(M271,Paramétrage!$C$6:$E$29,2,0)=0,0,IF(P271="","saisir capacité",N271*U271*VLOOKUP(M271,Paramétrage!$C$6:$E$29,2,0))))</f>
        <v>0</v>
      </c>
      <c r="W271" s="45"/>
      <c r="X271" s="103">
        <f t="shared" si="42"/>
        <v>0</v>
      </c>
      <c r="Y271" s="109">
        <f>IF(OR(M271="",Q271="Mut+ext"),0,IF(ISERROR(W271+V271*VLOOKUP(M271,Paramétrage!$C$6:$E$29,3,0))=TRUE,X271,W271+V271*VLOOKUP(M271,Paramétrage!$C$6:$E$29,3,0)))</f>
        <v>0</v>
      </c>
      <c r="Z271" s="312"/>
      <c r="AA271" s="284"/>
      <c r="AB271" s="313"/>
      <c r="AC271" s="164"/>
      <c r="AD271" s="46"/>
      <c r="AE271" s="74">
        <f>IF(G271="",0,IF(K271="",0,IF(SUMIF(G260:G271,G271,O260:O271)=0,0,IF(OR(L271="",K271="obligatoire"),AF271/SUMIF(G260:G271,G271,O260:O271),AF271/(SUMIF(G260:G271,G271,O260:O271)/L271)))))</f>
        <v>0</v>
      </c>
      <c r="AF271" s="18">
        <f t="shared" si="43"/>
        <v>0</v>
      </c>
    </row>
    <row r="272" spans="1:32" ht="16.5" hidden="1" thickBot="1" x14ac:dyDescent="0.25">
      <c r="A272" s="323"/>
      <c r="B272" s="289"/>
      <c r="C272" s="175"/>
      <c r="D272" s="89"/>
      <c r="E272" s="88"/>
      <c r="F272" s="89"/>
      <c r="G272" s="89"/>
      <c r="H272" s="169"/>
      <c r="I272" s="167"/>
      <c r="J272" s="158"/>
      <c r="K272" s="90"/>
      <c r="L272" s="92"/>
      <c r="M272" s="93"/>
      <c r="N272" s="94">
        <f>AE272</f>
        <v>0</v>
      </c>
      <c r="O272" s="95"/>
      <c r="P272" s="95"/>
      <c r="Q272" s="98"/>
      <c r="R272" s="96"/>
      <c r="S272" s="96"/>
      <c r="T272" s="97"/>
      <c r="U272" s="150"/>
      <c r="V272" s="99">
        <f>SUM(V260:V271)</f>
        <v>0</v>
      </c>
      <c r="W272" s="93">
        <f>SUM(W260:W271)</f>
        <v>0</v>
      </c>
      <c r="X272" s="100">
        <f>SUM(X260:X271)</f>
        <v>0</v>
      </c>
      <c r="Y272" s="101">
        <f>SUM(Y260:Y271)</f>
        <v>0</v>
      </c>
      <c r="Z272" s="151"/>
      <c r="AA272" s="152"/>
      <c r="AB272" s="153"/>
      <c r="AC272" s="154"/>
      <c r="AD272" s="155"/>
      <c r="AE272" s="156">
        <f>SUM(AE260:AE271)</f>
        <v>0</v>
      </c>
      <c r="AF272" s="157">
        <f>SUM(AF260:AF271)</f>
        <v>0</v>
      </c>
    </row>
    <row r="273" spans="1:32" ht="16.5" thickBot="1" x14ac:dyDescent="0.25">
      <c r="A273" s="323"/>
      <c r="B273" s="118"/>
      <c r="C273" s="118"/>
      <c r="D273" s="119"/>
      <c r="E273" s="212">
        <f>E143+E156+E169+E182+E195+E208+E221+E234+E247+E260</f>
        <v>14</v>
      </c>
      <c r="F273" s="209"/>
      <c r="G273" s="120"/>
      <c r="H273" s="123"/>
      <c r="I273" s="123"/>
      <c r="J273" s="121"/>
      <c r="K273" s="118"/>
      <c r="L273" s="118"/>
      <c r="M273" s="119"/>
      <c r="N273" s="144">
        <f>N155+N168+N181+N194+N207+N220+N233+N246+N259+N272</f>
        <v>32</v>
      </c>
      <c r="O273" s="121"/>
      <c r="P273" s="122"/>
      <c r="Q273" s="121"/>
      <c r="R273" s="121"/>
      <c r="S273" s="121"/>
      <c r="T273" s="126"/>
      <c r="U273" s="145"/>
      <c r="V273" s="124">
        <f>V155+V168+V181+V194+V207+V220+V233+V246+V259+V272</f>
        <v>80</v>
      </c>
      <c r="W273" s="124">
        <f>W155+W168+W181+W194+W207+W220+W233+W246+W259+W272</f>
        <v>0</v>
      </c>
      <c r="X273" s="124">
        <f>X155+X168+X181+X194+X207+X220+X233+X246+X259+X272</f>
        <v>80</v>
      </c>
      <c r="Y273" s="124">
        <f>Y155+Y168+Y181+Y194+Y207+Y220+Y233+Y246+Y259+Y272</f>
        <v>80</v>
      </c>
      <c r="Z273" s="146"/>
      <c r="AA273" s="123"/>
      <c r="AB273" s="125"/>
      <c r="AC273" s="123"/>
      <c r="AD273" s="147"/>
      <c r="AE273" s="148">
        <f>SUM(AE143:AE246)/2</f>
        <v>32</v>
      </c>
      <c r="AF273" s="149">
        <f>SUM(AF166:AF233)</f>
        <v>1680</v>
      </c>
    </row>
    <row r="274" spans="1:32" ht="16.5" thickBot="1" x14ac:dyDescent="0.25">
      <c r="A274" s="19" t="s">
        <v>11</v>
      </c>
      <c r="B274" s="20"/>
      <c r="C274" s="20"/>
      <c r="D274" s="20"/>
      <c r="E274" s="20"/>
      <c r="F274" s="20"/>
      <c r="G274" s="20"/>
      <c r="H274" s="50"/>
      <c r="I274" s="50"/>
      <c r="J274" s="23"/>
      <c r="K274" s="20"/>
      <c r="L274" s="20"/>
      <c r="M274" s="21"/>
      <c r="N274" s="56">
        <f>N273+N142</f>
        <v>84</v>
      </c>
      <c r="O274" s="23"/>
      <c r="P274" s="24"/>
      <c r="Q274" s="23"/>
      <c r="R274" s="23"/>
      <c r="S274" s="23"/>
      <c r="T274" s="25"/>
      <c r="U274" s="21"/>
      <c r="V274" s="58">
        <f>V273+V142</f>
        <v>160</v>
      </c>
      <c r="W274" s="26">
        <f>W273+W142</f>
        <v>0</v>
      </c>
      <c r="X274" s="27">
        <f>X273+X142</f>
        <v>160</v>
      </c>
      <c r="Y274" s="28">
        <f>Y273+Y142</f>
        <v>160</v>
      </c>
      <c r="AC274" s="30"/>
      <c r="AE274" s="22">
        <f>AE273+AE142</f>
        <v>84</v>
      </c>
      <c r="AF274" s="29">
        <f>SUM(AF143:AF246)</f>
        <v>2560</v>
      </c>
    </row>
    <row r="275" spans="1:32" ht="18" customHeight="1" x14ac:dyDescent="0.2">
      <c r="H275" s="170"/>
      <c r="O275" s="30"/>
    </row>
  </sheetData>
  <sheetProtection algorithmName="SHA-512" hashValue="7kz474DYfgJ8KPzpIr4nEMJghi9MIO+uWVkGpisLMZY6A+9H+Da9S/Ldi5u27Sp5+7GGOXRUt0Et4pLp2bvGQg==" saltValue="688d4vjTrHLYickiYKE/U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39" priority="1265">
      <formula>$M19=#REF!</formula>
    </cfRule>
    <cfRule type="expression" dxfId="1238" priority="1266">
      <formula>$M19=#REF!</formula>
    </cfRule>
    <cfRule type="expression" dxfId="1237" priority="1267">
      <formula>$M19=#REF!</formula>
    </cfRule>
    <cfRule type="expression" dxfId="1236" priority="1268">
      <formula>$M19=#REF!</formula>
    </cfRule>
  </conditionalFormatting>
  <conditionalFormatting sqref="AD12:AD14">
    <cfRule type="expression" dxfId="1235" priority="1261">
      <formula>$M12=#REF!</formula>
    </cfRule>
    <cfRule type="expression" dxfId="1234" priority="1262">
      <formula>$M12=#REF!</formula>
    </cfRule>
    <cfRule type="expression" dxfId="1233" priority="1263">
      <formula>$M12=#REF!</formula>
    </cfRule>
    <cfRule type="expression" dxfId="1232" priority="1264">
      <formula>$M12=#REF!</formula>
    </cfRule>
  </conditionalFormatting>
  <conditionalFormatting sqref="AC273:AD273">
    <cfRule type="expression" dxfId="1231" priority="1257">
      <formula>$M273=#REF!</formula>
    </cfRule>
    <cfRule type="expression" dxfId="1230" priority="1258">
      <formula>$M273=#REF!</formula>
    </cfRule>
    <cfRule type="expression" dxfId="1229" priority="1259">
      <formula>$M273=#REF!</formula>
    </cfRule>
    <cfRule type="expression" dxfId="1228" priority="1260">
      <formula>$M273=#REF!</formula>
    </cfRule>
  </conditionalFormatting>
  <conditionalFormatting sqref="Z142">
    <cfRule type="expression" dxfId="1227" priority="1253">
      <formula>$M142=#REF!</formula>
    </cfRule>
    <cfRule type="expression" dxfId="1226" priority="1254">
      <formula>$M142=#REF!</formula>
    </cfRule>
    <cfRule type="expression" dxfId="1225" priority="1255">
      <formula>$M142=#REF!</formula>
    </cfRule>
    <cfRule type="expression" dxfId="1224" priority="1256">
      <formula>$M142=#REF!</formula>
    </cfRule>
  </conditionalFormatting>
  <conditionalFormatting sqref="Z19:Z23">
    <cfRule type="expression" dxfId="1223" priority="1249">
      <formula>$M19=#REF!</formula>
    </cfRule>
    <cfRule type="expression" dxfId="1222" priority="1250">
      <formula>$M19=#REF!</formula>
    </cfRule>
    <cfRule type="expression" dxfId="1221" priority="1251">
      <formula>$M19=#REF!</formula>
    </cfRule>
    <cfRule type="expression" dxfId="1220" priority="1252">
      <formula>$M19=#REF!</formula>
    </cfRule>
  </conditionalFormatting>
  <conditionalFormatting sqref="Z24">
    <cfRule type="expression" dxfId="1219" priority="1245">
      <formula>$M24=#REF!</formula>
    </cfRule>
    <cfRule type="expression" dxfId="1218" priority="1246">
      <formula>$M24=#REF!</formula>
    </cfRule>
    <cfRule type="expression" dxfId="1217" priority="1247">
      <formula>$M24=#REF!</formula>
    </cfRule>
    <cfRule type="expression" dxfId="1216" priority="1248">
      <formula>$M24=#REF!</formula>
    </cfRule>
  </conditionalFormatting>
  <conditionalFormatting sqref="U273">
    <cfRule type="expression" dxfId="1215" priority="1241">
      <formula>$M273=#REF!</formula>
    </cfRule>
    <cfRule type="expression" dxfId="1214" priority="1242">
      <formula>$M273=#REF!</formula>
    </cfRule>
    <cfRule type="expression" dxfId="1213" priority="1243">
      <formula>$M273=#REF!</formula>
    </cfRule>
    <cfRule type="expression" dxfId="1212" priority="1244">
      <formula>$M273=#REF!</formula>
    </cfRule>
  </conditionalFormatting>
  <conditionalFormatting sqref="AC12">
    <cfRule type="expression" dxfId="1211" priority="1237">
      <formula>$M12=#REF!</formula>
    </cfRule>
    <cfRule type="expression" dxfId="1210" priority="1238">
      <formula>$M12=#REF!</formula>
    </cfRule>
    <cfRule type="expression" dxfId="1209" priority="1239">
      <formula>$M12=#REF!</formula>
    </cfRule>
    <cfRule type="expression" dxfId="1208" priority="1240">
      <formula>$M12=#REF!</formula>
    </cfRule>
  </conditionalFormatting>
  <conditionalFormatting sqref="AC13">
    <cfRule type="expression" dxfId="1207" priority="1233">
      <formula>$M13=#REF!</formula>
    </cfRule>
    <cfRule type="expression" dxfId="1206" priority="1234">
      <formula>$M13=#REF!</formula>
    </cfRule>
    <cfRule type="expression" dxfId="1205" priority="1235">
      <formula>$M13=#REF!</formula>
    </cfRule>
    <cfRule type="expression" dxfId="1204" priority="1236">
      <formula>$M13=#REF!</formula>
    </cfRule>
  </conditionalFormatting>
  <conditionalFormatting sqref="AC14">
    <cfRule type="expression" dxfId="1203" priority="1229">
      <formula>$M14=#REF!</formula>
    </cfRule>
    <cfRule type="expression" dxfId="1202" priority="1230">
      <formula>$M14=#REF!</formula>
    </cfRule>
    <cfRule type="expression" dxfId="1201" priority="1231">
      <formula>$M14=#REF!</formula>
    </cfRule>
    <cfRule type="expression" dxfId="1200" priority="1232">
      <formula>$M14=#REF!</formula>
    </cfRule>
  </conditionalFormatting>
  <conditionalFormatting sqref="AC19">
    <cfRule type="expression" dxfId="1199" priority="1225">
      <formula>$M19=#REF!</formula>
    </cfRule>
    <cfRule type="expression" dxfId="1198" priority="1226">
      <formula>$M19=#REF!</formula>
    </cfRule>
    <cfRule type="expression" dxfId="1197" priority="1227">
      <formula>$M19=#REF!</formula>
    </cfRule>
    <cfRule type="expression" dxfId="1196" priority="1228">
      <formula>$M19=#REF!</formula>
    </cfRule>
  </conditionalFormatting>
  <conditionalFormatting sqref="AC20">
    <cfRule type="expression" dxfId="1195" priority="1221">
      <formula>$M20=#REF!</formula>
    </cfRule>
    <cfRule type="expression" dxfId="1194" priority="1222">
      <formula>$M20=#REF!</formula>
    </cfRule>
    <cfRule type="expression" dxfId="1193" priority="1223">
      <formula>$M20=#REF!</formula>
    </cfRule>
    <cfRule type="expression" dxfId="1192" priority="1224">
      <formula>$M20=#REF!</formula>
    </cfRule>
  </conditionalFormatting>
  <conditionalFormatting sqref="AC22:AC23">
    <cfRule type="expression" dxfId="1191" priority="1217">
      <formula>$M22=#REF!</formula>
    </cfRule>
    <cfRule type="expression" dxfId="1190" priority="1218">
      <formula>$M22=#REF!</formula>
    </cfRule>
    <cfRule type="expression" dxfId="1189" priority="1219">
      <formula>$M22=#REF!</formula>
    </cfRule>
    <cfRule type="expression" dxfId="1188" priority="1220">
      <formula>$M22=#REF!</formula>
    </cfRule>
  </conditionalFormatting>
  <conditionalFormatting sqref="AC21">
    <cfRule type="expression" dxfId="1187" priority="1213">
      <formula>$M21=#REF!</formula>
    </cfRule>
    <cfRule type="expression" dxfId="1186" priority="1214">
      <formula>$M21=#REF!</formula>
    </cfRule>
    <cfRule type="expression" dxfId="1185" priority="1215">
      <formula>$M21=#REF!</formula>
    </cfRule>
    <cfRule type="expression" dxfId="1184" priority="1216">
      <formula>$M21=#REF!</formula>
    </cfRule>
  </conditionalFormatting>
  <conditionalFormatting sqref="AC168">
    <cfRule type="expression" dxfId="1183" priority="1209">
      <formula>$M168=#REF!</formula>
    </cfRule>
    <cfRule type="expression" dxfId="1182" priority="1210">
      <formula>$M168=#REF!</formula>
    </cfRule>
    <cfRule type="expression" dxfId="1181" priority="1211">
      <formula>$M168=#REF!</formula>
    </cfRule>
    <cfRule type="expression" dxfId="1180" priority="1212">
      <formula>$M168=#REF!</formula>
    </cfRule>
  </conditionalFormatting>
  <conditionalFormatting sqref="AC155">
    <cfRule type="expression" dxfId="1179" priority="1205">
      <formula>$M155=#REF!</formula>
    </cfRule>
    <cfRule type="expression" dxfId="1178" priority="1206">
      <formula>$M155=#REF!</formula>
    </cfRule>
    <cfRule type="expression" dxfId="1177" priority="1207">
      <formula>$M155=#REF!</formula>
    </cfRule>
    <cfRule type="expression" dxfId="1176" priority="1208">
      <formula>$M155=#REF!</formula>
    </cfRule>
  </conditionalFormatting>
  <conditionalFormatting sqref="AC24">
    <cfRule type="expression" dxfId="1175" priority="1201">
      <formula>$M24=#REF!</formula>
    </cfRule>
    <cfRule type="expression" dxfId="1174" priority="1202">
      <formula>$M24=#REF!</formula>
    </cfRule>
    <cfRule type="expression" dxfId="1173" priority="1203">
      <formula>$M24=#REF!</formula>
    </cfRule>
    <cfRule type="expression" dxfId="1172" priority="1204">
      <formula>$M24=#REF!</formula>
    </cfRule>
  </conditionalFormatting>
  <conditionalFormatting sqref="AB142">
    <cfRule type="expression" dxfId="1171" priority="1197">
      <formula>$M142=#REF!</formula>
    </cfRule>
    <cfRule type="expression" dxfId="1170" priority="1198">
      <formula>$M142=#REF!</formula>
    </cfRule>
    <cfRule type="expression" dxfId="1169" priority="1199">
      <formula>$M142=#REF!</formula>
    </cfRule>
    <cfRule type="expression" dxfId="1168" priority="1200">
      <formula>$M142=#REF!</formula>
    </cfRule>
  </conditionalFormatting>
  <conditionalFormatting sqref="AC142">
    <cfRule type="expression" dxfId="1167" priority="1193">
      <formula>$M142=#REF!</formula>
    </cfRule>
    <cfRule type="expression" dxfId="1166" priority="1194">
      <formula>$M142=#REF!</formula>
    </cfRule>
    <cfRule type="expression" dxfId="1165" priority="1195">
      <formula>$M142=#REF!</formula>
    </cfRule>
    <cfRule type="expression" dxfId="1164" priority="1196">
      <formula>$M142=#REF!</formula>
    </cfRule>
  </conditionalFormatting>
  <conditionalFormatting sqref="Q12:Q14 Q142 Q155 Q168 Q273:Q274 Q21:Q24 Q19">
    <cfRule type="cellIs" dxfId="1163" priority="1192" operator="equal">
      <formula>"Mut+ext"</formula>
    </cfRule>
  </conditionalFormatting>
  <conditionalFormatting sqref="Z155 AC150:AD154">
    <cfRule type="expression" dxfId="1162" priority="1184">
      <formula>$M150=#REF!</formula>
    </cfRule>
    <cfRule type="expression" dxfId="1161" priority="1185">
      <formula>$M150=#REF!</formula>
    </cfRule>
    <cfRule type="expression" dxfId="1160" priority="1186">
      <formula>$M150=#REF!</formula>
    </cfRule>
    <cfRule type="expression" dxfId="1159" priority="1187">
      <formula>$M150=#REF!</formula>
    </cfRule>
  </conditionalFormatting>
  <conditionalFormatting sqref="Z168">
    <cfRule type="expression" dxfId="1158" priority="1180">
      <formula>$M168=#REF!</formula>
    </cfRule>
    <cfRule type="expression" dxfId="1157" priority="1181">
      <formula>$M168=#REF!</formula>
    </cfRule>
    <cfRule type="expression" dxfId="1156" priority="1182">
      <formula>$M168=#REF!</formula>
    </cfRule>
    <cfRule type="expression" dxfId="1155" priority="1183">
      <formula>$M168=#REF!</formula>
    </cfRule>
  </conditionalFormatting>
  <conditionalFormatting sqref="AA142">
    <cfRule type="expression" dxfId="1154" priority="1176">
      <formula>$M142=#REF!</formula>
    </cfRule>
    <cfRule type="expression" dxfId="1153" priority="1177">
      <formula>$M142=#REF!</formula>
    </cfRule>
    <cfRule type="expression" dxfId="1152" priority="1178">
      <formula>$M142=#REF!</formula>
    </cfRule>
    <cfRule type="expression" dxfId="1151" priority="1179">
      <formula>$M142=#REF!</formula>
    </cfRule>
  </conditionalFormatting>
  <conditionalFormatting sqref="Z273">
    <cfRule type="expression" dxfId="1150" priority="1172">
      <formula>$M273=#REF!</formula>
    </cfRule>
    <cfRule type="expression" dxfId="1149" priority="1173">
      <formula>$M273=#REF!</formula>
    </cfRule>
    <cfRule type="expression" dxfId="1148" priority="1174">
      <formula>$M273=#REF!</formula>
    </cfRule>
    <cfRule type="expression" dxfId="1147" priority="1175">
      <formula>$M273=#REF!</formula>
    </cfRule>
  </conditionalFormatting>
  <conditionalFormatting sqref="AB273">
    <cfRule type="expression" dxfId="1146" priority="1168">
      <formula>$M273=#REF!</formula>
    </cfRule>
    <cfRule type="expression" dxfId="1145" priority="1169">
      <formula>$M273=#REF!</formula>
    </cfRule>
    <cfRule type="expression" dxfId="1144" priority="1170">
      <formula>$M273=#REF!</formula>
    </cfRule>
    <cfRule type="expression" dxfId="1143" priority="1171">
      <formula>$M273=#REF!</formula>
    </cfRule>
  </conditionalFormatting>
  <conditionalFormatting sqref="AA273">
    <cfRule type="expression" dxfId="1142" priority="1164">
      <formula>$M273=#REF!</formula>
    </cfRule>
    <cfRule type="expression" dxfId="1141" priority="1165">
      <formula>$M273=#REF!</formula>
    </cfRule>
    <cfRule type="expression" dxfId="1140" priority="1166">
      <formula>$M273=#REF!</formula>
    </cfRule>
    <cfRule type="expression" dxfId="1139" priority="1167">
      <formula>$M273=#REF!</formula>
    </cfRule>
  </conditionalFormatting>
  <conditionalFormatting sqref="AD143:AD145">
    <cfRule type="expression" dxfId="1138" priority="1160">
      <formula>$M143=#REF!</formula>
    </cfRule>
    <cfRule type="expression" dxfId="1137" priority="1161">
      <formula>$M143=#REF!</formula>
    </cfRule>
    <cfRule type="expression" dxfId="1136" priority="1162">
      <formula>$M143=#REF!</formula>
    </cfRule>
    <cfRule type="expression" dxfId="1135" priority="1163">
      <formula>$M143=#REF!</formula>
    </cfRule>
  </conditionalFormatting>
  <conditionalFormatting sqref="AC143:AC145">
    <cfRule type="expression" dxfId="1134" priority="1156">
      <formula>$M143=#REF!</formula>
    </cfRule>
    <cfRule type="expression" dxfId="1133" priority="1157">
      <formula>$M143=#REF!</formula>
    </cfRule>
    <cfRule type="expression" dxfId="1132" priority="1158">
      <formula>$M143=#REF!</formula>
    </cfRule>
    <cfRule type="expression" dxfId="1131" priority="1159">
      <formula>$M143=#REF!</formula>
    </cfRule>
  </conditionalFormatting>
  <conditionalFormatting sqref="Q143:Q145 Q150:Q154">
    <cfRule type="cellIs" dxfId="1130" priority="1155" operator="equal">
      <formula>"Mut+ext"</formula>
    </cfRule>
  </conditionalFormatting>
  <conditionalFormatting sqref="Z150:Z154 AC162:AD167 Z162:Z167 AC177:AD180 Z177:Z180 AD32:AD36 Z32:Z36 AC203:AD206 Z203:Z206 AC216:AD219 Z216:Z219 AC190:AD193 Z190:Z193 AC229:AD232 Z229:Z232 AC241:AD245 Z241:Z245 AD46:AD49 Z58:Z62 AD71:AD75 AD98:AD101 Z122:Z127 AD135:AD140">
    <cfRule type="expression" dxfId="1129" priority="1151">
      <formula>$M32=#REF!</formula>
    </cfRule>
    <cfRule type="expression" dxfId="1128" priority="1152">
      <formula>$M32=#REF!</formula>
    </cfRule>
    <cfRule type="expression" dxfId="1127" priority="1153">
      <formula>$M32=#REF!</formula>
    </cfRule>
    <cfRule type="expression" dxfId="1126" priority="1154">
      <formula>$M32=#REF!</formula>
    </cfRule>
  </conditionalFormatting>
  <conditionalFormatting sqref="AD156:AD157">
    <cfRule type="expression" dxfId="1125" priority="1147">
      <formula>$M156=#REF!</formula>
    </cfRule>
    <cfRule type="expression" dxfId="1124" priority="1148">
      <formula>$M156=#REF!</formula>
    </cfRule>
    <cfRule type="expression" dxfId="1123" priority="1149">
      <formula>$M156=#REF!</formula>
    </cfRule>
    <cfRule type="expression" dxfId="1122" priority="1150">
      <formula>$M156=#REF!</formula>
    </cfRule>
  </conditionalFormatting>
  <conditionalFormatting sqref="AC156:AC157">
    <cfRule type="expression" dxfId="1121" priority="1143">
      <formula>$M156=#REF!</formula>
    </cfRule>
    <cfRule type="expression" dxfId="1120" priority="1144">
      <formula>$M156=#REF!</formula>
    </cfRule>
    <cfRule type="expression" dxfId="1119" priority="1145">
      <formula>$M156=#REF!</formula>
    </cfRule>
    <cfRule type="expression" dxfId="1118" priority="1146">
      <formula>$M156=#REF!</formula>
    </cfRule>
  </conditionalFormatting>
  <conditionalFormatting sqref="Q156:Q157 Q162:Q167">
    <cfRule type="cellIs" dxfId="1117" priority="1142" operator="equal">
      <formula>"Mut+ext"</formula>
    </cfRule>
  </conditionalFormatting>
  <conditionalFormatting sqref="Z156:Z157">
    <cfRule type="expression" dxfId="1116" priority="1138">
      <formula>$M156=#REF!</formula>
    </cfRule>
    <cfRule type="expression" dxfId="1115" priority="1139">
      <formula>$M156=#REF!</formula>
    </cfRule>
    <cfRule type="expression" dxfId="1114" priority="1140">
      <formula>$M156=#REF!</formula>
    </cfRule>
    <cfRule type="expression" dxfId="1113" priority="1141">
      <formula>$M156=#REF!</formula>
    </cfRule>
  </conditionalFormatting>
  <conditionalFormatting sqref="AD169:AD172">
    <cfRule type="expression" dxfId="1112" priority="1134">
      <formula>$M169=#REF!</formula>
    </cfRule>
    <cfRule type="expression" dxfId="1111" priority="1135">
      <formula>$M169=#REF!</formula>
    </cfRule>
    <cfRule type="expression" dxfId="1110" priority="1136">
      <formula>$M169=#REF!</formula>
    </cfRule>
    <cfRule type="expression" dxfId="1109" priority="1137">
      <formula>$M169=#REF!</formula>
    </cfRule>
  </conditionalFormatting>
  <conditionalFormatting sqref="AC169:AC172">
    <cfRule type="expression" dxfId="1108" priority="1130">
      <formula>$M169=#REF!</formula>
    </cfRule>
    <cfRule type="expression" dxfId="1107" priority="1131">
      <formula>$M169=#REF!</formula>
    </cfRule>
    <cfRule type="expression" dxfId="1106" priority="1132">
      <formula>$M169=#REF!</formula>
    </cfRule>
    <cfRule type="expression" dxfId="1105" priority="1133">
      <formula>$M169=#REF!</formula>
    </cfRule>
  </conditionalFormatting>
  <conditionalFormatting sqref="Q169:Q172 Q177:Q180">
    <cfRule type="cellIs" dxfId="1104" priority="1129" operator="equal">
      <formula>"Mut+ext"</formula>
    </cfRule>
  </conditionalFormatting>
  <conditionalFormatting sqref="Z172">
    <cfRule type="expression" dxfId="1103" priority="1125">
      <formula>$M172=#REF!</formula>
    </cfRule>
    <cfRule type="expression" dxfId="1102" priority="1126">
      <formula>$M172=#REF!</formula>
    </cfRule>
    <cfRule type="expression" dxfId="1101" priority="1127">
      <formula>$M172=#REF!</formula>
    </cfRule>
    <cfRule type="expression" dxfId="1100" priority="1128">
      <formula>$M172=#REF!</formula>
    </cfRule>
  </conditionalFormatting>
  <conditionalFormatting sqref="AD37">
    <cfRule type="expression" dxfId="1099" priority="1121">
      <formula>$M37=#REF!</formula>
    </cfRule>
    <cfRule type="expression" dxfId="1098" priority="1122">
      <formula>$M37=#REF!</formula>
    </cfRule>
    <cfRule type="expression" dxfId="1097" priority="1123">
      <formula>$M37=#REF!</formula>
    </cfRule>
    <cfRule type="expression" dxfId="1096" priority="1124">
      <formula>$M37=#REF!</formula>
    </cfRule>
  </conditionalFormatting>
  <conditionalFormatting sqref="AD25:AD27">
    <cfRule type="expression" dxfId="1095" priority="1117">
      <formula>$M25=#REF!</formula>
    </cfRule>
    <cfRule type="expression" dxfId="1094" priority="1118">
      <formula>$M25=#REF!</formula>
    </cfRule>
    <cfRule type="expression" dxfId="1093" priority="1119">
      <formula>$M25=#REF!</formula>
    </cfRule>
    <cfRule type="expression" dxfId="1092" priority="1120">
      <formula>$M25=#REF!</formula>
    </cfRule>
  </conditionalFormatting>
  <conditionalFormatting sqref="Z25">
    <cfRule type="expression" dxfId="1091" priority="1113">
      <formula>$M25=#REF!</formula>
    </cfRule>
    <cfRule type="expression" dxfId="1090" priority="1114">
      <formula>$M25=#REF!</formula>
    </cfRule>
    <cfRule type="expression" dxfId="1089" priority="1115">
      <formula>$M25=#REF!</formula>
    </cfRule>
    <cfRule type="expression" dxfId="1088" priority="1116">
      <formula>$M25=#REF!</formula>
    </cfRule>
  </conditionalFormatting>
  <conditionalFormatting sqref="Z37">
    <cfRule type="expression" dxfId="1087" priority="1109">
      <formula>$M37=#REF!</formula>
    </cfRule>
    <cfRule type="expression" dxfId="1086" priority="1110">
      <formula>$M37=#REF!</formula>
    </cfRule>
    <cfRule type="expression" dxfId="1085" priority="1111">
      <formula>$M37=#REF!</formula>
    </cfRule>
    <cfRule type="expression" dxfId="1084" priority="1112">
      <formula>$M37=#REF!</formula>
    </cfRule>
  </conditionalFormatting>
  <conditionalFormatting sqref="AC25">
    <cfRule type="expression" dxfId="1083" priority="1105">
      <formula>$M25=#REF!</formula>
    </cfRule>
    <cfRule type="expression" dxfId="1082" priority="1106">
      <formula>$M25=#REF!</formula>
    </cfRule>
    <cfRule type="expression" dxfId="1081" priority="1107">
      <formula>$M25=#REF!</formula>
    </cfRule>
    <cfRule type="expression" dxfId="1080" priority="1108">
      <formula>$M25=#REF!</formula>
    </cfRule>
  </conditionalFormatting>
  <conditionalFormatting sqref="AC26">
    <cfRule type="expression" dxfId="1079" priority="1101">
      <formula>$M26=#REF!</formula>
    </cfRule>
    <cfRule type="expression" dxfId="1078" priority="1102">
      <formula>$M26=#REF!</formula>
    </cfRule>
    <cfRule type="expression" dxfId="1077" priority="1103">
      <formula>$M26=#REF!</formula>
    </cfRule>
    <cfRule type="expression" dxfId="1076" priority="1104">
      <formula>$M26=#REF!</formula>
    </cfRule>
  </conditionalFormatting>
  <conditionalFormatting sqref="AC27">
    <cfRule type="expression" dxfId="1075" priority="1097">
      <formula>$M27=#REF!</formula>
    </cfRule>
    <cfRule type="expression" dxfId="1074" priority="1098">
      <formula>$M27=#REF!</formula>
    </cfRule>
    <cfRule type="expression" dxfId="1073" priority="1099">
      <formula>$M27=#REF!</formula>
    </cfRule>
    <cfRule type="expression" dxfId="1072" priority="1100">
      <formula>$M27=#REF!</formula>
    </cfRule>
  </conditionalFormatting>
  <conditionalFormatting sqref="AC32">
    <cfRule type="expression" dxfId="1071" priority="1093">
      <formula>$M32=#REF!</formula>
    </cfRule>
    <cfRule type="expression" dxfId="1070" priority="1094">
      <formula>$M32=#REF!</formula>
    </cfRule>
    <cfRule type="expression" dxfId="1069" priority="1095">
      <formula>$M32=#REF!</formula>
    </cfRule>
    <cfRule type="expression" dxfId="1068" priority="1096">
      <formula>$M32=#REF!</formula>
    </cfRule>
  </conditionalFormatting>
  <conditionalFormatting sqref="AC33">
    <cfRule type="expression" dxfId="1067" priority="1089">
      <formula>$M33=#REF!</formula>
    </cfRule>
    <cfRule type="expression" dxfId="1066" priority="1090">
      <formula>$M33=#REF!</formula>
    </cfRule>
    <cfRule type="expression" dxfId="1065" priority="1091">
      <formula>$M33=#REF!</formula>
    </cfRule>
    <cfRule type="expression" dxfId="1064" priority="1092">
      <formula>$M33=#REF!</formula>
    </cfRule>
  </conditionalFormatting>
  <conditionalFormatting sqref="AC35:AC36">
    <cfRule type="expression" dxfId="1063" priority="1085">
      <formula>$M35=#REF!</formula>
    </cfRule>
    <cfRule type="expression" dxfId="1062" priority="1086">
      <formula>$M35=#REF!</formula>
    </cfRule>
    <cfRule type="expression" dxfId="1061" priority="1087">
      <formula>$M35=#REF!</formula>
    </cfRule>
    <cfRule type="expression" dxfId="1060" priority="1088">
      <formula>$M35=#REF!</formula>
    </cfRule>
  </conditionalFormatting>
  <conditionalFormatting sqref="AC34">
    <cfRule type="expression" dxfId="1059" priority="1081">
      <formula>$M34=#REF!</formula>
    </cfRule>
    <cfRule type="expression" dxfId="1058" priority="1082">
      <formula>$M34=#REF!</formula>
    </cfRule>
    <cfRule type="expression" dxfId="1057" priority="1083">
      <formula>$M34=#REF!</formula>
    </cfRule>
    <cfRule type="expression" dxfId="1056" priority="1084">
      <formula>$M34=#REF!</formula>
    </cfRule>
  </conditionalFormatting>
  <conditionalFormatting sqref="AC37">
    <cfRule type="expression" dxfId="1055" priority="1077">
      <formula>$M37=#REF!</formula>
    </cfRule>
    <cfRule type="expression" dxfId="1054" priority="1078">
      <formula>$M37=#REF!</formula>
    </cfRule>
    <cfRule type="expression" dxfId="1053" priority="1079">
      <formula>$M37=#REF!</formula>
    </cfRule>
    <cfRule type="expression" dxfId="1052" priority="1080">
      <formula>$M37=#REF!</formula>
    </cfRule>
  </conditionalFormatting>
  <conditionalFormatting sqref="Q25:Q27 Q32:Q37">
    <cfRule type="cellIs" dxfId="1051" priority="1076" operator="equal">
      <formula>"Mut+ext"</formula>
    </cfRule>
  </conditionalFormatting>
  <conditionalFormatting sqref="Z26:Z27">
    <cfRule type="expression" dxfId="1050" priority="1072">
      <formula>$M26=#REF!</formula>
    </cfRule>
    <cfRule type="expression" dxfId="1049" priority="1073">
      <formula>$M26=#REF!</formula>
    </cfRule>
    <cfRule type="expression" dxfId="1048" priority="1074">
      <formula>$M26=#REF!</formula>
    </cfRule>
    <cfRule type="expression" dxfId="1047" priority="1075">
      <formula>$M26=#REF!</formula>
    </cfRule>
  </conditionalFormatting>
  <conditionalFormatting sqref="AD181">
    <cfRule type="expression" dxfId="1046" priority="1068">
      <formula>$M181=#REF!</formula>
    </cfRule>
    <cfRule type="expression" dxfId="1045" priority="1069">
      <formula>$M181=#REF!</formula>
    </cfRule>
    <cfRule type="expression" dxfId="1044" priority="1070">
      <formula>$M181=#REF!</formula>
    </cfRule>
    <cfRule type="expression" dxfId="1043" priority="1071">
      <formula>$M181=#REF!</formula>
    </cfRule>
  </conditionalFormatting>
  <conditionalFormatting sqref="AC181">
    <cfRule type="expression" dxfId="1042" priority="1064">
      <formula>$M181=#REF!</formula>
    </cfRule>
    <cfRule type="expression" dxfId="1041" priority="1065">
      <formula>$M181=#REF!</formula>
    </cfRule>
    <cfRule type="expression" dxfId="1040" priority="1066">
      <formula>$M181=#REF!</formula>
    </cfRule>
    <cfRule type="expression" dxfId="1039" priority="1067">
      <formula>$M181=#REF!</formula>
    </cfRule>
  </conditionalFormatting>
  <conditionalFormatting sqref="Q181">
    <cfRule type="cellIs" dxfId="1038" priority="1063" operator="equal">
      <formula>"Mut+ext"</formula>
    </cfRule>
  </conditionalFormatting>
  <conditionalFormatting sqref="Z181">
    <cfRule type="expression" dxfId="1037" priority="1059">
      <formula>$M181=#REF!</formula>
    </cfRule>
    <cfRule type="expression" dxfId="1036" priority="1060">
      <formula>$M181=#REF!</formula>
    </cfRule>
    <cfRule type="expression" dxfId="1035" priority="1061">
      <formula>$M181=#REF!</formula>
    </cfRule>
    <cfRule type="expression" dxfId="1034" priority="1062">
      <formula>$M181=#REF!</formula>
    </cfRule>
  </conditionalFormatting>
  <conditionalFormatting sqref="AD196:AD198">
    <cfRule type="expression" dxfId="1033" priority="1055">
      <formula>$M196=#REF!</formula>
    </cfRule>
    <cfRule type="expression" dxfId="1032" priority="1056">
      <formula>$M196=#REF!</formula>
    </cfRule>
    <cfRule type="expression" dxfId="1031" priority="1057">
      <formula>$M196=#REF!</formula>
    </cfRule>
    <cfRule type="expression" dxfId="1030" priority="1058">
      <formula>$M196=#REF!</formula>
    </cfRule>
  </conditionalFormatting>
  <conditionalFormatting sqref="AC196:AC198">
    <cfRule type="expression" dxfId="1029" priority="1051">
      <formula>$M196=#REF!</formula>
    </cfRule>
    <cfRule type="expression" dxfId="1028" priority="1052">
      <formula>$M196=#REF!</formula>
    </cfRule>
    <cfRule type="expression" dxfId="1027" priority="1053">
      <formula>$M196=#REF!</formula>
    </cfRule>
    <cfRule type="expression" dxfId="1026" priority="1054">
      <formula>$M196=#REF!</formula>
    </cfRule>
  </conditionalFormatting>
  <conditionalFormatting sqref="Q196:Q198 Q203:Q206">
    <cfRule type="cellIs" dxfId="1025" priority="1050" operator="equal">
      <formula>"Mut+ext"</formula>
    </cfRule>
  </conditionalFormatting>
  <conditionalFormatting sqref="Z197:Z198">
    <cfRule type="expression" dxfId="1024" priority="1046">
      <formula>$M197=#REF!</formula>
    </cfRule>
    <cfRule type="expression" dxfId="1023" priority="1047">
      <formula>$M197=#REF!</formula>
    </cfRule>
    <cfRule type="expression" dxfId="1022" priority="1048">
      <formula>$M197=#REF!</formula>
    </cfRule>
    <cfRule type="expression" dxfId="1021" priority="1049">
      <formula>$M197=#REF!</formula>
    </cfRule>
  </conditionalFormatting>
  <conditionalFormatting sqref="AD207">
    <cfRule type="expression" dxfId="1020" priority="1042">
      <formula>$M207=#REF!</formula>
    </cfRule>
    <cfRule type="expression" dxfId="1019" priority="1043">
      <formula>$M207=#REF!</formula>
    </cfRule>
    <cfRule type="expression" dxfId="1018" priority="1044">
      <formula>$M207=#REF!</formula>
    </cfRule>
    <cfRule type="expression" dxfId="1017" priority="1045">
      <formula>$M207=#REF!</formula>
    </cfRule>
  </conditionalFormatting>
  <conditionalFormatting sqref="AC207">
    <cfRule type="expression" dxfId="1016" priority="1038">
      <formula>$M207=#REF!</formula>
    </cfRule>
    <cfRule type="expression" dxfId="1015" priority="1039">
      <formula>$M207=#REF!</formula>
    </cfRule>
    <cfRule type="expression" dxfId="1014" priority="1040">
      <formula>$M207=#REF!</formula>
    </cfRule>
    <cfRule type="expression" dxfId="1013" priority="1041">
      <formula>$M207=#REF!</formula>
    </cfRule>
  </conditionalFormatting>
  <conditionalFormatting sqref="Q207">
    <cfRule type="cellIs" dxfId="1012" priority="1037" operator="equal">
      <formula>"Mut+ext"</formula>
    </cfRule>
  </conditionalFormatting>
  <conditionalFormatting sqref="Z207">
    <cfRule type="expression" dxfId="1011" priority="1033">
      <formula>$M207=#REF!</formula>
    </cfRule>
    <cfRule type="expression" dxfId="1010" priority="1034">
      <formula>$M207=#REF!</formula>
    </cfRule>
    <cfRule type="expression" dxfId="1009" priority="1035">
      <formula>$M207=#REF!</formula>
    </cfRule>
    <cfRule type="expression" dxfId="1008" priority="1036">
      <formula>$M207=#REF!</formula>
    </cfRule>
  </conditionalFormatting>
  <conditionalFormatting sqref="AD195">
    <cfRule type="expression" dxfId="1007" priority="1029">
      <formula>$M195=#REF!</formula>
    </cfRule>
    <cfRule type="expression" dxfId="1006" priority="1030">
      <formula>$M195=#REF!</formula>
    </cfRule>
    <cfRule type="expression" dxfId="1005" priority="1031">
      <formula>$M195=#REF!</formula>
    </cfRule>
    <cfRule type="expression" dxfId="1004" priority="1032">
      <formula>$M195=#REF!</formula>
    </cfRule>
  </conditionalFormatting>
  <conditionalFormatting sqref="AC195">
    <cfRule type="expression" dxfId="1003" priority="1025">
      <formula>$M195=#REF!</formula>
    </cfRule>
    <cfRule type="expression" dxfId="1002" priority="1026">
      <formula>$M195=#REF!</formula>
    </cfRule>
    <cfRule type="expression" dxfId="1001" priority="1027">
      <formula>$M195=#REF!</formula>
    </cfRule>
    <cfRule type="expression" dxfId="1000" priority="1028">
      <formula>$M195=#REF!</formula>
    </cfRule>
  </conditionalFormatting>
  <conditionalFormatting sqref="Q195">
    <cfRule type="cellIs" dxfId="999" priority="1024" operator="equal">
      <formula>"Mut+ext"</formula>
    </cfRule>
  </conditionalFormatting>
  <conditionalFormatting sqref="AD208:AD211">
    <cfRule type="expression" dxfId="998" priority="1016">
      <formula>$M208=#REF!</formula>
    </cfRule>
    <cfRule type="expression" dxfId="997" priority="1017">
      <formula>$M208=#REF!</formula>
    </cfRule>
    <cfRule type="expression" dxfId="996" priority="1018">
      <formula>$M208=#REF!</formula>
    </cfRule>
    <cfRule type="expression" dxfId="995" priority="1019">
      <formula>$M208=#REF!</formula>
    </cfRule>
  </conditionalFormatting>
  <conditionalFormatting sqref="AC208:AC211">
    <cfRule type="expression" dxfId="994" priority="1012">
      <formula>$M208=#REF!</formula>
    </cfRule>
    <cfRule type="expression" dxfId="993" priority="1013">
      <formula>$M208=#REF!</formula>
    </cfRule>
    <cfRule type="expression" dxfId="992" priority="1014">
      <formula>$M208=#REF!</formula>
    </cfRule>
    <cfRule type="expression" dxfId="991" priority="1015">
      <formula>$M208=#REF!</formula>
    </cfRule>
  </conditionalFormatting>
  <conditionalFormatting sqref="Q208:Q211 Q216:Q219">
    <cfRule type="cellIs" dxfId="990" priority="1011" operator="equal">
      <formula>"Mut+ext"</formula>
    </cfRule>
  </conditionalFormatting>
  <conditionalFormatting sqref="Z208:Z211">
    <cfRule type="expression" dxfId="989" priority="1007">
      <formula>$M208=#REF!</formula>
    </cfRule>
    <cfRule type="expression" dxfId="988" priority="1008">
      <formula>$M208=#REF!</formula>
    </cfRule>
    <cfRule type="expression" dxfId="987" priority="1009">
      <formula>$M208=#REF!</formula>
    </cfRule>
    <cfRule type="expression" dxfId="986" priority="1010">
      <formula>$M208=#REF!</formula>
    </cfRule>
  </conditionalFormatting>
  <conditionalFormatting sqref="AD220">
    <cfRule type="expression" dxfId="985" priority="1003">
      <formula>$M220=#REF!</formula>
    </cfRule>
    <cfRule type="expression" dxfId="984" priority="1004">
      <formula>$M220=#REF!</formula>
    </cfRule>
    <cfRule type="expression" dxfId="983" priority="1005">
      <formula>$M220=#REF!</formula>
    </cfRule>
    <cfRule type="expression" dxfId="982" priority="1006">
      <formula>$M220=#REF!</formula>
    </cfRule>
  </conditionalFormatting>
  <conditionalFormatting sqref="AC220">
    <cfRule type="expression" dxfId="981" priority="999">
      <formula>$M220=#REF!</formula>
    </cfRule>
    <cfRule type="expression" dxfId="980" priority="1000">
      <formula>$M220=#REF!</formula>
    </cfRule>
    <cfRule type="expression" dxfId="979" priority="1001">
      <formula>$M220=#REF!</formula>
    </cfRule>
    <cfRule type="expression" dxfId="978" priority="1002">
      <formula>$M220=#REF!</formula>
    </cfRule>
  </conditionalFormatting>
  <conditionalFormatting sqref="Q220">
    <cfRule type="cellIs" dxfId="977" priority="998" operator="equal">
      <formula>"Mut+ext"</formula>
    </cfRule>
  </conditionalFormatting>
  <conditionalFormatting sqref="Z220">
    <cfRule type="expression" dxfId="976" priority="994">
      <formula>$M220=#REF!</formula>
    </cfRule>
    <cfRule type="expression" dxfId="975" priority="995">
      <formula>$M220=#REF!</formula>
    </cfRule>
    <cfRule type="expression" dxfId="974" priority="996">
      <formula>$M220=#REF!</formula>
    </cfRule>
    <cfRule type="expression" dxfId="973" priority="997">
      <formula>$M220=#REF!</formula>
    </cfRule>
  </conditionalFormatting>
  <conditionalFormatting sqref="AD183:AD185">
    <cfRule type="expression" dxfId="972" priority="990">
      <formula>$M183=#REF!</formula>
    </cfRule>
    <cfRule type="expression" dxfId="971" priority="991">
      <formula>$M183=#REF!</formula>
    </cfRule>
    <cfRule type="expression" dxfId="970" priority="992">
      <formula>$M183=#REF!</formula>
    </cfRule>
    <cfRule type="expression" dxfId="969" priority="993">
      <formula>$M183=#REF!</formula>
    </cfRule>
  </conditionalFormatting>
  <conditionalFormatting sqref="AC183:AC185">
    <cfRule type="expression" dxfId="968" priority="986">
      <formula>$M183=#REF!</formula>
    </cfRule>
    <cfRule type="expression" dxfId="967" priority="987">
      <formula>$M183=#REF!</formula>
    </cfRule>
    <cfRule type="expression" dxfId="966" priority="988">
      <formula>$M183=#REF!</formula>
    </cfRule>
    <cfRule type="expression" dxfId="965" priority="989">
      <formula>$M183=#REF!</formula>
    </cfRule>
  </conditionalFormatting>
  <conditionalFormatting sqref="Q183:Q185 Q190:Q193">
    <cfRule type="cellIs" dxfId="964" priority="985" operator="equal">
      <formula>"Mut+ext"</formula>
    </cfRule>
  </conditionalFormatting>
  <conditionalFormatting sqref="Z183 Z185">
    <cfRule type="expression" dxfId="963" priority="981">
      <formula>$M183=#REF!</formula>
    </cfRule>
    <cfRule type="expression" dxfId="962" priority="982">
      <formula>$M183=#REF!</formula>
    </cfRule>
    <cfRule type="expression" dxfId="961" priority="983">
      <formula>$M183=#REF!</formula>
    </cfRule>
    <cfRule type="expression" dxfId="960" priority="984">
      <formula>$M183=#REF!</formula>
    </cfRule>
  </conditionalFormatting>
  <conditionalFormatting sqref="AD194">
    <cfRule type="expression" dxfId="959" priority="977">
      <formula>$M194=#REF!</formula>
    </cfRule>
    <cfRule type="expression" dxfId="958" priority="978">
      <formula>$M194=#REF!</formula>
    </cfRule>
    <cfRule type="expression" dxfId="957" priority="979">
      <formula>$M194=#REF!</formula>
    </cfRule>
    <cfRule type="expression" dxfId="956" priority="980">
      <formula>$M194=#REF!</formula>
    </cfRule>
  </conditionalFormatting>
  <conditionalFormatting sqref="AC194">
    <cfRule type="expression" dxfId="955" priority="973">
      <formula>$M194=#REF!</formula>
    </cfRule>
    <cfRule type="expression" dxfId="954" priority="974">
      <formula>$M194=#REF!</formula>
    </cfRule>
    <cfRule type="expression" dxfId="953" priority="975">
      <formula>$M194=#REF!</formula>
    </cfRule>
    <cfRule type="expression" dxfId="952" priority="976">
      <formula>$M194=#REF!</formula>
    </cfRule>
  </conditionalFormatting>
  <conditionalFormatting sqref="Q194">
    <cfRule type="cellIs" dxfId="951" priority="972" operator="equal">
      <formula>"Mut+ext"</formula>
    </cfRule>
  </conditionalFormatting>
  <conditionalFormatting sqref="Z194">
    <cfRule type="expression" dxfId="950" priority="968">
      <formula>$M194=#REF!</formula>
    </cfRule>
    <cfRule type="expression" dxfId="949" priority="969">
      <formula>$M194=#REF!</formula>
    </cfRule>
    <cfRule type="expression" dxfId="948" priority="970">
      <formula>$M194=#REF!</formula>
    </cfRule>
    <cfRule type="expression" dxfId="947" priority="971">
      <formula>$M194=#REF!</formula>
    </cfRule>
  </conditionalFormatting>
  <conditionalFormatting sqref="AD182">
    <cfRule type="expression" dxfId="946" priority="964">
      <formula>$M182=#REF!</formula>
    </cfRule>
    <cfRule type="expression" dxfId="945" priority="965">
      <formula>$M182=#REF!</formula>
    </cfRule>
    <cfRule type="expression" dxfId="944" priority="966">
      <formula>$M182=#REF!</formula>
    </cfRule>
    <cfRule type="expression" dxfId="943" priority="967">
      <formula>$M182=#REF!</formula>
    </cfRule>
  </conditionalFormatting>
  <conditionalFormatting sqref="AC182">
    <cfRule type="expression" dxfId="942" priority="960">
      <formula>$M182=#REF!</formula>
    </cfRule>
    <cfRule type="expression" dxfId="941" priority="961">
      <formula>$M182=#REF!</formula>
    </cfRule>
    <cfRule type="expression" dxfId="940" priority="962">
      <formula>$M182=#REF!</formula>
    </cfRule>
    <cfRule type="expression" dxfId="939" priority="963">
      <formula>$M182=#REF!</formula>
    </cfRule>
  </conditionalFormatting>
  <conditionalFormatting sqref="Q182">
    <cfRule type="cellIs" dxfId="938" priority="959" operator="equal">
      <formula>"Mut+ext"</formula>
    </cfRule>
  </conditionalFormatting>
  <conditionalFormatting sqref="Z182">
    <cfRule type="expression" dxfId="937" priority="955">
      <formula>$M182=#REF!</formula>
    </cfRule>
    <cfRule type="expression" dxfId="936" priority="956">
      <formula>$M182=#REF!</formula>
    </cfRule>
    <cfRule type="expression" dxfId="935" priority="957">
      <formula>$M182=#REF!</formula>
    </cfRule>
    <cfRule type="expression" dxfId="934" priority="958">
      <formula>$M182=#REF!</formula>
    </cfRule>
  </conditionalFormatting>
  <conditionalFormatting sqref="AD222:AD224">
    <cfRule type="expression" dxfId="933" priority="951">
      <formula>$M222=#REF!</formula>
    </cfRule>
    <cfRule type="expression" dxfId="932" priority="952">
      <formula>$M222=#REF!</formula>
    </cfRule>
    <cfRule type="expression" dxfId="931" priority="953">
      <formula>$M222=#REF!</formula>
    </cfRule>
    <cfRule type="expression" dxfId="930" priority="954">
      <formula>$M222=#REF!</formula>
    </cfRule>
  </conditionalFormatting>
  <conditionalFormatting sqref="AC222:AC224">
    <cfRule type="expression" dxfId="929" priority="947">
      <formula>$M222=#REF!</formula>
    </cfRule>
    <cfRule type="expression" dxfId="928" priority="948">
      <formula>$M222=#REF!</formula>
    </cfRule>
    <cfRule type="expression" dxfId="927" priority="949">
      <formula>$M222=#REF!</formula>
    </cfRule>
    <cfRule type="expression" dxfId="926" priority="950">
      <formula>$M222=#REF!</formula>
    </cfRule>
  </conditionalFormatting>
  <conditionalFormatting sqref="Q222:Q224 Q229:Q232">
    <cfRule type="cellIs" dxfId="925" priority="946" operator="equal">
      <formula>"Mut+ext"</formula>
    </cfRule>
  </conditionalFormatting>
  <conditionalFormatting sqref="Z222:Z224">
    <cfRule type="expression" dxfId="924" priority="942">
      <formula>$M222=#REF!</formula>
    </cfRule>
    <cfRule type="expression" dxfId="923" priority="943">
      <formula>$M222=#REF!</formula>
    </cfRule>
    <cfRule type="expression" dxfId="922" priority="944">
      <formula>$M222=#REF!</formula>
    </cfRule>
    <cfRule type="expression" dxfId="921" priority="945">
      <formula>$M222=#REF!</formula>
    </cfRule>
  </conditionalFormatting>
  <conditionalFormatting sqref="AD233">
    <cfRule type="expression" dxfId="920" priority="938">
      <formula>$M233=#REF!</formula>
    </cfRule>
    <cfRule type="expression" dxfId="919" priority="939">
      <formula>$M233=#REF!</formula>
    </cfRule>
    <cfRule type="expression" dxfId="918" priority="940">
      <formula>$M233=#REF!</formula>
    </cfRule>
    <cfRule type="expression" dxfId="917" priority="941">
      <formula>$M233=#REF!</formula>
    </cfRule>
  </conditionalFormatting>
  <conditionalFormatting sqref="AC233">
    <cfRule type="expression" dxfId="916" priority="934">
      <formula>$M233=#REF!</formula>
    </cfRule>
    <cfRule type="expression" dxfId="915" priority="935">
      <formula>$M233=#REF!</formula>
    </cfRule>
    <cfRule type="expression" dxfId="914" priority="936">
      <formula>$M233=#REF!</formula>
    </cfRule>
    <cfRule type="expression" dxfId="913" priority="937">
      <formula>$M233=#REF!</formula>
    </cfRule>
  </conditionalFormatting>
  <conditionalFormatting sqref="Q233">
    <cfRule type="cellIs" dxfId="912" priority="933" operator="equal">
      <formula>"Mut+ext"</formula>
    </cfRule>
  </conditionalFormatting>
  <conditionalFormatting sqref="Z233">
    <cfRule type="expression" dxfId="911" priority="929">
      <formula>$M233=#REF!</formula>
    </cfRule>
    <cfRule type="expression" dxfId="910" priority="930">
      <formula>$M233=#REF!</formula>
    </cfRule>
    <cfRule type="expression" dxfId="909" priority="931">
      <formula>$M233=#REF!</formula>
    </cfRule>
    <cfRule type="expression" dxfId="908" priority="932">
      <formula>$M233=#REF!</formula>
    </cfRule>
  </conditionalFormatting>
  <conditionalFormatting sqref="AD221">
    <cfRule type="expression" dxfId="907" priority="925">
      <formula>$M221=#REF!</formula>
    </cfRule>
    <cfRule type="expression" dxfId="906" priority="926">
      <formula>$M221=#REF!</formula>
    </cfRule>
    <cfRule type="expression" dxfId="905" priority="927">
      <formula>$M221=#REF!</formula>
    </cfRule>
    <cfRule type="expression" dxfId="904" priority="928">
      <formula>$M221=#REF!</formula>
    </cfRule>
  </conditionalFormatting>
  <conditionalFormatting sqref="AC221">
    <cfRule type="expression" dxfId="903" priority="921">
      <formula>$M221=#REF!</formula>
    </cfRule>
    <cfRule type="expression" dxfId="902" priority="922">
      <formula>$M221=#REF!</formula>
    </cfRule>
    <cfRule type="expression" dxfId="901" priority="923">
      <formula>$M221=#REF!</formula>
    </cfRule>
    <cfRule type="expression" dxfId="900" priority="924">
      <formula>$M221=#REF!</formula>
    </cfRule>
  </conditionalFormatting>
  <conditionalFormatting sqref="Q221">
    <cfRule type="cellIs" dxfId="899" priority="920" operator="equal">
      <formula>"Mut+ext"</formula>
    </cfRule>
  </conditionalFormatting>
  <conditionalFormatting sqref="Z221">
    <cfRule type="expression" dxfId="898" priority="916">
      <formula>$M221=#REF!</formula>
    </cfRule>
    <cfRule type="expression" dxfId="897" priority="917">
      <formula>$M221=#REF!</formula>
    </cfRule>
    <cfRule type="expression" dxfId="896" priority="918">
      <formula>$M221=#REF!</formula>
    </cfRule>
    <cfRule type="expression" dxfId="895" priority="919">
      <formula>$M221=#REF!</formula>
    </cfRule>
  </conditionalFormatting>
  <conditionalFormatting sqref="AD235:AD236">
    <cfRule type="expression" dxfId="894" priority="912">
      <formula>$M235=#REF!</formula>
    </cfRule>
    <cfRule type="expression" dxfId="893" priority="913">
      <formula>$M235=#REF!</formula>
    </cfRule>
    <cfRule type="expression" dxfId="892" priority="914">
      <formula>$M235=#REF!</formula>
    </cfRule>
    <cfRule type="expression" dxfId="891" priority="915">
      <formula>$M235=#REF!</formula>
    </cfRule>
  </conditionalFormatting>
  <conditionalFormatting sqref="AC235:AC236">
    <cfRule type="expression" dxfId="890" priority="908">
      <formula>$M235=#REF!</formula>
    </cfRule>
    <cfRule type="expression" dxfId="889" priority="909">
      <formula>$M235=#REF!</formula>
    </cfRule>
    <cfRule type="expression" dxfId="888" priority="910">
      <formula>$M235=#REF!</formula>
    </cfRule>
    <cfRule type="expression" dxfId="887" priority="911">
      <formula>$M235=#REF!</formula>
    </cfRule>
  </conditionalFormatting>
  <conditionalFormatting sqref="Q235:Q236 Q241:Q245">
    <cfRule type="cellIs" dxfId="886" priority="907" operator="equal">
      <formula>"Mut+ext"</formula>
    </cfRule>
  </conditionalFormatting>
  <conditionalFormatting sqref="Z235:Z236">
    <cfRule type="expression" dxfId="885" priority="903">
      <formula>$M235=#REF!</formula>
    </cfRule>
    <cfRule type="expression" dxfId="884" priority="904">
      <formula>$M235=#REF!</formula>
    </cfRule>
    <cfRule type="expression" dxfId="883" priority="905">
      <formula>$M235=#REF!</formula>
    </cfRule>
    <cfRule type="expression" dxfId="882" priority="906">
      <formula>$M235=#REF!</formula>
    </cfRule>
  </conditionalFormatting>
  <conditionalFormatting sqref="AD246">
    <cfRule type="expression" dxfId="881" priority="899">
      <formula>$M246=#REF!</formula>
    </cfRule>
    <cfRule type="expression" dxfId="880" priority="900">
      <formula>$M246=#REF!</formula>
    </cfRule>
    <cfRule type="expression" dxfId="879" priority="901">
      <formula>$M246=#REF!</formula>
    </cfRule>
    <cfRule type="expression" dxfId="878" priority="902">
      <formula>$M246=#REF!</formula>
    </cfRule>
  </conditionalFormatting>
  <conditionalFormatting sqref="AC246">
    <cfRule type="expression" dxfId="877" priority="895">
      <formula>$M246=#REF!</formula>
    </cfRule>
    <cfRule type="expression" dxfId="876" priority="896">
      <formula>$M246=#REF!</formula>
    </cfRule>
    <cfRule type="expression" dxfId="875" priority="897">
      <formula>$M246=#REF!</formula>
    </cfRule>
    <cfRule type="expression" dxfId="874" priority="898">
      <formula>$M246=#REF!</formula>
    </cfRule>
  </conditionalFormatting>
  <conditionalFormatting sqref="Q246">
    <cfRule type="cellIs" dxfId="873" priority="894" operator="equal">
      <formula>"Mut+ext"</formula>
    </cfRule>
  </conditionalFormatting>
  <conditionalFormatting sqref="Z246">
    <cfRule type="expression" dxfId="872" priority="890">
      <formula>$M246=#REF!</formula>
    </cfRule>
    <cfRule type="expression" dxfId="871" priority="891">
      <formula>$M246=#REF!</formula>
    </cfRule>
    <cfRule type="expression" dxfId="870" priority="892">
      <formula>$M246=#REF!</formula>
    </cfRule>
    <cfRule type="expression" dxfId="869" priority="893">
      <formula>$M246=#REF!</formula>
    </cfRule>
  </conditionalFormatting>
  <conditionalFormatting sqref="AD234">
    <cfRule type="expression" dxfId="868" priority="886">
      <formula>$M234=#REF!</formula>
    </cfRule>
    <cfRule type="expression" dxfId="867" priority="887">
      <formula>$M234=#REF!</formula>
    </cfRule>
    <cfRule type="expression" dxfId="866" priority="888">
      <formula>$M234=#REF!</formula>
    </cfRule>
    <cfRule type="expression" dxfId="865" priority="889">
      <formula>$M234=#REF!</formula>
    </cfRule>
  </conditionalFormatting>
  <conditionalFormatting sqref="AC234">
    <cfRule type="expression" dxfId="864" priority="882">
      <formula>$M234=#REF!</formula>
    </cfRule>
    <cfRule type="expression" dxfId="863" priority="883">
      <formula>$M234=#REF!</formula>
    </cfRule>
    <cfRule type="expression" dxfId="862" priority="884">
      <formula>$M234=#REF!</formula>
    </cfRule>
    <cfRule type="expression" dxfId="861" priority="885">
      <formula>$M234=#REF!</formula>
    </cfRule>
  </conditionalFormatting>
  <conditionalFormatting sqref="Q234">
    <cfRule type="cellIs" dxfId="860" priority="881" operator="equal">
      <formula>"Mut+ext"</formula>
    </cfRule>
  </conditionalFormatting>
  <conditionalFormatting sqref="Z234">
    <cfRule type="expression" dxfId="859" priority="877">
      <formula>$M234=#REF!</formula>
    </cfRule>
    <cfRule type="expression" dxfId="858" priority="878">
      <formula>$M234=#REF!</formula>
    </cfRule>
    <cfRule type="expression" dxfId="857" priority="879">
      <formula>$M234=#REF!</formula>
    </cfRule>
    <cfRule type="expression" dxfId="856" priority="880">
      <formula>$M234=#REF!</formula>
    </cfRule>
  </conditionalFormatting>
  <conditionalFormatting sqref="AD50">
    <cfRule type="expression" dxfId="855" priority="873">
      <formula>$M50=#REF!</formula>
    </cfRule>
    <cfRule type="expression" dxfId="854" priority="874">
      <formula>$M50=#REF!</formula>
    </cfRule>
    <cfRule type="expression" dxfId="853" priority="875">
      <formula>$M50=#REF!</formula>
    </cfRule>
    <cfRule type="expression" dxfId="852" priority="876">
      <formula>$M50=#REF!</formula>
    </cfRule>
  </conditionalFormatting>
  <conditionalFormatting sqref="AD38:AD41">
    <cfRule type="expression" dxfId="851" priority="869">
      <formula>$M38=#REF!</formula>
    </cfRule>
    <cfRule type="expression" dxfId="850" priority="870">
      <formula>$M38=#REF!</formula>
    </cfRule>
    <cfRule type="expression" dxfId="849" priority="871">
      <formula>$M38=#REF!</formula>
    </cfRule>
    <cfRule type="expression" dxfId="848" priority="872">
      <formula>$M38=#REF!</formula>
    </cfRule>
  </conditionalFormatting>
  <conditionalFormatting sqref="Z50">
    <cfRule type="expression" dxfId="847" priority="861">
      <formula>$M50=#REF!</formula>
    </cfRule>
    <cfRule type="expression" dxfId="846" priority="862">
      <formula>$M50=#REF!</formula>
    </cfRule>
    <cfRule type="expression" dxfId="845" priority="863">
      <formula>$M50=#REF!</formula>
    </cfRule>
    <cfRule type="expression" dxfId="844" priority="864">
      <formula>$M50=#REF!</formula>
    </cfRule>
  </conditionalFormatting>
  <conditionalFormatting sqref="AC38">
    <cfRule type="expression" dxfId="843" priority="857">
      <formula>$M38=#REF!</formula>
    </cfRule>
    <cfRule type="expression" dxfId="842" priority="858">
      <formula>$M38=#REF!</formula>
    </cfRule>
    <cfRule type="expression" dxfId="841" priority="859">
      <formula>$M38=#REF!</formula>
    </cfRule>
    <cfRule type="expression" dxfId="840" priority="860">
      <formula>$M38=#REF!</formula>
    </cfRule>
  </conditionalFormatting>
  <conditionalFormatting sqref="AC39">
    <cfRule type="expression" dxfId="839" priority="853">
      <formula>$M39=#REF!</formula>
    </cfRule>
    <cfRule type="expression" dxfId="838" priority="854">
      <formula>$M39=#REF!</formula>
    </cfRule>
    <cfRule type="expression" dxfId="837" priority="855">
      <formula>$M39=#REF!</formula>
    </cfRule>
    <cfRule type="expression" dxfId="836" priority="856">
      <formula>$M39=#REF!</formula>
    </cfRule>
  </conditionalFormatting>
  <conditionalFormatting sqref="AC40">
    <cfRule type="expression" dxfId="835" priority="849">
      <formula>$M40=#REF!</formula>
    </cfRule>
    <cfRule type="expression" dxfId="834" priority="850">
      <formula>$M40=#REF!</formula>
    </cfRule>
    <cfRule type="expression" dxfId="833" priority="851">
      <formula>$M40=#REF!</formula>
    </cfRule>
    <cfRule type="expression" dxfId="832" priority="852">
      <formula>$M40=#REF!</formula>
    </cfRule>
  </conditionalFormatting>
  <conditionalFormatting sqref="AC41">
    <cfRule type="expression" dxfId="831" priority="845">
      <formula>$M41=#REF!</formula>
    </cfRule>
    <cfRule type="expression" dxfId="830" priority="846">
      <formula>$M41=#REF!</formula>
    </cfRule>
    <cfRule type="expression" dxfId="829" priority="847">
      <formula>$M41=#REF!</formula>
    </cfRule>
    <cfRule type="expression" dxfId="828" priority="848">
      <formula>$M41=#REF!</formula>
    </cfRule>
  </conditionalFormatting>
  <conditionalFormatting sqref="AC46">
    <cfRule type="expression" dxfId="827" priority="841">
      <formula>$M46=#REF!</formula>
    </cfRule>
    <cfRule type="expression" dxfId="826" priority="842">
      <formula>$M46=#REF!</formula>
    </cfRule>
    <cfRule type="expression" dxfId="825" priority="843">
      <formula>$M46=#REF!</formula>
    </cfRule>
    <cfRule type="expression" dxfId="824" priority="844">
      <formula>$M46=#REF!</formula>
    </cfRule>
  </conditionalFormatting>
  <conditionalFormatting sqref="AC48:AC49">
    <cfRule type="expression" dxfId="823" priority="837">
      <formula>$M48=#REF!</formula>
    </cfRule>
    <cfRule type="expression" dxfId="822" priority="838">
      <formula>$M48=#REF!</formula>
    </cfRule>
    <cfRule type="expression" dxfId="821" priority="839">
      <formula>$M48=#REF!</formula>
    </cfRule>
    <cfRule type="expression" dxfId="820" priority="840">
      <formula>$M48=#REF!</formula>
    </cfRule>
  </conditionalFormatting>
  <conditionalFormatting sqref="AC47">
    <cfRule type="expression" dxfId="819" priority="833">
      <formula>$M47=#REF!</formula>
    </cfRule>
    <cfRule type="expression" dxfId="818" priority="834">
      <formula>$M47=#REF!</formula>
    </cfRule>
    <cfRule type="expression" dxfId="817" priority="835">
      <formula>$M47=#REF!</formula>
    </cfRule>
    <cfRule type="expression" dxfId="816" priority="836">
      <formula>$M47=#REF!</formula>
    </cfRule>
  </conditionalFormatting>
  <conditionalFormatting sqref="AC50">
    <cfRule type="expression" dxfId="815" priority="829">
      <formula>$M50=#REF!</formula>
    </cfRule>
    <cfRule type="expression" dxfId="814" priority="830">
      <formula>$M50=#REF!</formula>
    </cfRule>
    <cfRule type="expression" dxfId="813" priority="831">
      <formula>$M50=#REF!</formula>
    </cfRule>
    <cfRule type="expression" dxfId="812" priority="832">
      <formula>$M50=#REF!</formula>
    </cfRule>
  </conditionalFormatting>
  <conditionalFormatting sqref="Q38:Q41 Q46:Q50">
    <cfRule type="cellIs" dxfId="811" priority="828" operator="equal">
      <formula>"Mut+ext"</formula>
    </cfRule>
  </conditionalFormatting>
  <conditionalFormatting sqref="Z40:Z41">
    <cfRule type="expression" dxfId="810" priority="824">
      <formula>$M40=#REF!</formula>
    </cfRule>
    <cfRule type="expression" dxfId="809" priority="825">
      <formula>$M40=#REF!</formula>
    </cfRule>
    <cfRule type="expression" dxfId="808" priority="826">
      <formula>$M40=#REF!</formula>
    </cfRule>
    <cfRule type="expression" dxfId="807" priority="827">
      <formula>$M40=#REF!</formula>
    </cfRule>
  </conditionalFormatting>
  <conditionalFormatting sqref="AD63">
    <cfRule type="expression" dxfId="806" priority="820">
      <formula>$M63=#REF!</formula>
    </cfRule>
    <cfRule type="expression" dxfId="805" priority="821">
      <formula>$M63=#REF!</formula>
    </cfRule>
    <cfRule type="expression" dxfId="804" priority="822">
      <formula>$M63=#REF!</formula>
    </cfRule>
    <cfRule type="expression" dxfId="803" priority="823">
      <formula>$M63=#REF!</formula>
    </cfRule>
  </conditionalFormatting>
  <conditionalFormatting sqref="AD51:AD53">
    <cfRule type="expression" dxfId="802" priority="816">
      <formula>$M51=#REF!</formula>
    </cfRule>
    <cfRule type="expression" dxfId="801" priority="817">
      <formula>$M51=#REF!</formula>
    </cfRule>
    <cfRule type="expression" dxfId="800" priority="818">
      <formula>$M51=#REF!</formula>
    </cfRule>
    <cfRule type="expression" dxfId="799" priority="819">
      <formula>$M51=#REF!</formula>
    </cfRule>
  </conditionalFormatting>
  <conditionalFormatting sqref="Z63">
    <cfRule type="expression" dxfId="798" priority="808">
      <formula>$M63=#REF!</formula>
    </cfRule>
    <cfRule type="expression" dxfId="797" priority="809">
      <formula>$M63=#REF!</formula>
    </cfRule>
    <cfRule type="expression" dxfId="796" priority="810">
      <formula>$M63=#REF!</formula>
    </cfRule>
    <cfRule type="expression" dxfId="795" priority="811">
      <formula>$M63=#REF!</formula>
    </cfRule>
  </conditionalFormatting>
  <conditionalFormatting sqref="AC51">
    <cfRule type="expression" dxfId="794" priority="804">
      <formula>$M51=#REF!</formula>
    </cfRule>
    <cfRule type="expression" dxfId="793" priority="805">
      <formula>$M51=#REF!</formula>
    </cfRule>
    <cfRule type="expression" dxfId="792" priority="806">
      <formula>$M51=#REF!</formula>
    </cfRule>
    <cfRule type="expression" dxfId="791" priority="807">
      <formula>$M51=#REF!</formula>
    </cfRule>
  </conditionalFormatting>
  <conditionalFormatting sqref="AC52">
    <cfRule type="expression" dxfId="790" priority="800">
      <formula>$M52=#REF!</formula>
    </cfRule>
    <cfRule type="expression" dxfId="789" priority="801">
      <formula>$M52=#REF!</formula>
    </cfRule>
    <cfRule type="expression" dxfId="788" priority="802">
      <formula>$M52=#REF!</formula>
    </cfRule>
    <cfRule type="expression" dxfId="787" priority="803">
      <formula>$M52=#REF!</formula>
    </cfRule>
  </conditionalFormatting>
  <conditionalFormatting sqref="AC53">
    <cfRule type="expression" dxfId="786" priority="796">
      <formula>$M53=#REF!</formula>
    </cfRule>
    <cfRule type="expression" dxfId="785" priority="797">
      <formula>$M53=#REF!</formula>
    </cfRule>
    <cfRule type="expression" dxfId="784" priority="798">
      <formula>$M53=#REF!</formula>
    </cfRule>
    <cfRule type="expression" dxfId="783" priority="799">
      <formula>$M53=#REF!</formula>
    </cfRule>
  </conditionalFormatting>
  <conditionalFormatting sqref="AC58">
    <cfRule type="expression" dxfId="782" priority="792">
      <formula>$M58=#REF!</formula>
    </cfRule>
    <cfRule type="expression" dxfId="781" priority="793">
      <formula>$M58=#REF!</formula>
    </cfRule>
    <cfRule type="expression" dxfId="780" priority="794">
      <formula>$M58=#REF!</formula>
    </cfRule>
    <cfRule type="expression" dxfId="779" priority="795">
      <formula>$M58=#REF!</formula>
    </cfRule>
  </conditionalFormatting>
  <conditionalFormatting sqref="AC59">
    <cfRule type="expression" dxfId="778" priority="788">
      <formula>$M59=#REF!</formula>
    </cfRule>
    <cfRule type="expression" dxfId="777" priority="789">
      <formula>$M59=#REF!</formula>
    </cfRule>
    <cfRule type="expression" dxfId="776" priority="790">
      <formula>$M59=#REF!</formula>
    </cfRule>
    <cfRule type="expression" dxfId="775" priority="791">
      <formula>$M59=#REF!</formula>
    </cfRule>
  </conditionalFormatting>
  <conditionalFormatting sqref="AC61:AC62">
    <cfRule type="expression" dxfId="774" priority="784">
      <formula>$M61=#REF!</formula>
    </cfRule>
    <cfRule type="expression" dxfId="773" priority="785">
      <formula>$M61=#REF!</formula>
    </cfRule>
    <cfRule type="expression" dxfId="772" priority="786">
      <formula>$M61=#REF!</formula>
    </cfRule>
    <cfRule type="expression" dxfId="771" priority="787">
      <formula>$M61=#REF!</formula>
    </cfRule>
  </conditionalFormatting>
  <conditionalFormatting sqref="AC60">
    <cfRule type="expression" dxfId="770" priority="780">
      <formula>$M60=#REF!</formula>
    </cfRule>
    <cfRule type="expression" dxfId="769" priority="781">
      <formula>$M60=#REF!</formula>
    </cfRule>
    <cfRule type="expression" dxfId="768" priority="782">
      <formula>$M60=#REF!</formula>
    </cfRule>
    <cfRule type="expression" dxfId="767" priority="783">
      <formula>$M60=#REF!</formula>
    </cfRule>
  </conditionalFormatting>
  <conditionalFormatting sqref="AC63">
    <cfRule type="expression" dxfId="766" priority="776">
      <formula>$M63=#REF!</formula>
    </cfRule>
    <cfRule type="expression" dxfId="765" priority="777">
      <formula>$M63=#REF!</formula>
    </cfRule>
    <cfRule type="expression" dxfId="764" priority="778">
      <formula>$M63=#REF!</formula>
    </cfRule>
    <cfRule type="expression" dxfId="763" priority="779">
      <formula>$M63=#REF!</formula>
    </cfRule>
  </conditionalFormatting>
  <conditionalFormatting sqref="Q51:Q53 Q58:Q63">
    <cfRule type="cellIs" dxfId="762" priority="775" operator="equal">
      <formula>"Mut+ext"</formula>
    </cfRule>
  </conditionalFormatting>
  <conditionalFormatting sqref="AD76">
    <cfRule type="expression" dxfId="761" priority="767">
      <formula>$M76=#REF!</formula>
    </cfRule>
    <cfRule type="expression" dxfId="760" priority="768">
      <formula>$M76=#REF!</formula>
    </cfRule>
    <cfRule type="expression" dxfId="759" priority="769">
      <formula>$M76=#REF!</formula>
    </cfRule>
    <cfRule type="expression" dxfId="758" priority="770">
      <formula>$M76=#REF!</formula>
    </cfRule>
  </conditionalFormatting>
  <conditionalFormatting sqref="AD64:AD66">
    <cfRule type="expression" dxfId="757" priority="763">
      <formula>$M64=#REF!</formula>
    </cfRule>
    <cfRule type="expression" dxfId="756" priority="764">
      <formula>$M64=#REF!</formula>
    </cfRule>
    <cfRule type="expression" dxfId="755" priority="765">
      <formula>$M64=#REF!</formula>
    </cfRule>
    <cfRule type="expression" dxfId="754" priority="766">
      <formula>$M64=#REF!</formula>
    </cfRule>
  </conditionalFormatting>
  <conditionalFormatting sqref="Z76">
    <cfRule type="expression" dxfId="753" priority="755">
      <formula>$M76=#REF!</formula>
    </cfRule>
    <cfRule type="expression" dxfId="752" priority="756">
      <formula>$M76=#REF!</formula>
    </cfRule>
    <cfRule type="expression" dxfId="751" priority="757">
      <formula>$M76=#REF!</formula>
    </cfRule>
    <cfRule type="expression" dxfId="750" priority="758">
      <formula>$M76=#REF!</formula>
    </cfRule>
  </conditionalFormatting>
  <conditionalFormatting sqref="AC64">
    <cfRule type="expression" dxfId="749" priority="751">
      <formula>$M64=#REF!</formula>
    </cfRule>
    <cfRule type="expression" dxfId="748" priority="752">
      <formula>$M64=#REF!</formula>
    </cfRule>
    <cfRule type="expression" dxfId="747" priority="753">
      <formula>$M64=#REF!</formula>
    </cfRule>
    <cfRule type="expression" dxfId="746" priority="754">
      <formula>$M64=#REF!</formula>
    </cfRule>
  </conditionalFormatting>
  <conditionalFormatting sqref="AC65">
    <cfRule type="expression" dxfId="745" priority="747">
      <formula>$M65=#REF!</formula>
    </cfRule>
    <cfRule type="expression" dxfId="744" priority="748">
      <formula>$M65=#REF!</formula>
    </cfRule>
    <cfRule type="expression" dxfId="743" priority="749">
      <formula>$M65=#REF!</formula>
    </cfRule>
    <cfRule type="expression" dxfId="742" priority="750">
      <formula>$M65=#REF!</formula>
    </cfRule>
  </conditionalFormatting>
  <conditionalFormatting sqref="AC66">
    <cfRule type="expression" dxfId="741" priority="743">
      <formula>$M66=#REF!</formula>
    </cfRule>
    <cfRule type="expression" dxfId="740" priority="744">
      <formula>$M66=#REF!</formula>
    </cfRule>
    <cfRule type="expression" dxfId="739" priority="745">
      <formula>$M66=#REF!</formula>
    </cfRule>
    <cfRule type="expression" dxfId="738" priority="746">
      <formula>$M66=#REF!</formula>
    </cfRule>
  </conditionalFormatting>
  <conditionalFormatting sqref="AC71">
    <cfRule type="expression" dxfId="737" priority="739">
      <formula>$M71=#REF!</formula>
    </cfRule>
    <cfRule type="expression" dxfId="736" priority="740">
      <formula>$M71=#REF!</formula>
    </cfRule>
    <cfRule type="expression" dxfId="735" priority="741">
      <formula>$M71=#REF!</formula>
    </cfRule>
    <cfRule type="expression" dxfId="734" priority="742">
      <formula>$M71=#REF!</formula>
    </cfRule>
  </conditionalFormatting>
  <conditionalFormatting sqref="AC72">
    <cfRule type="expression" dxfId="733" priority="735">
      <formula>$M72=#REF!</formula>
    </cfRule>
    <cfRule type="expression" dxfId="732" priority="736">
      <formula>$M72=#REF!</formula>
    </cfRule>
    <cfRule type="expression" dxfId="731" priority="737">
      <formula>$M72=#REF!</formula>
    </cfRule>
    <cfRule type="expression" dxfId="730" priority="738">
      <formula>$M72=#REF!</formula>
    </cfRule>
  </conditionalFormatting>
  <conditionalFormatting sqref="AC74:AC75">
    <cfRule type="expression" dxfId="729" priority="731">
      <formula>$M74=#REF!</formula>
    </cfRule>
    <cfRule type="expression" dxfId="728" priority="732">
      <formula>$M74=#REF!</formula>
    </cfRule>
    <cfRule type="expression" dxfId="727" priority="733">
      <formula>$M74=#REF!</formula>
    </cfRule>
    <cfRule type="expression" dxfId="726" priority="734">
      <formula>$M74=#REF!</formula>
    </cfRule>
  </conditionalFormatting>
  <conditionalFormatting sqref="AC73">
    <cfRule type="expression" dxfId="725" priority="727">
      <formula>$M73=#REF!</formula>
    </cfRule>
    <cfRule type="expression" dxfId="724" priority="728">
      <formula>$M73=#REF!</formula>
    </cfRule>
    <cfRule type="expression" dxfId="723" priority="729">
      <formula>$M73=#REF!</formula>
    </cfRule>
    <cfRule type="expression" dxfId="722" priority="730">
      <formula>$M73=#REF!</formula>
    </cfRule>
  </conditionalFormatting>
  <conditionalFormatting sqref="AC76">
    <cfRule type="expression" dxfId="721" priority="723">
      <formula>$M76=#REF!</formula>
    </cfRule>
    <cfRule type="expression" dxfId="720" priority="724">
      <formula>$M76=#REF!</formula>
    </cfRule>
    <cfRule type="expression" dxfId="719" priority="725">
      <formula>$M76=#REF!</formula>
    </cfRule>
    <cfRule type="expression" dxfId="718" priority="726">
      <formula>$M76=#REF!</formula>
    </cfRule>
  </conditionalFormatting>
  <conditionalFormatting sqref="Q64:Q66 Q71:Q76">
    <cfRule type="cellIs" dxfId="717" priority="722" operator="equal">
      <formula>"Mut+ext"</formula>
    </cfRule>
  </conditionalFormatting>
  <conditionalFormatting sqref="Z66">
    <cfRule type="expression" dxfId="716" priority="718">
      <formula>$M66=#REF!</formula>
    </cfRule>
    <cfRule type="expression" dxfId="715" priority="719">
      <formula>$M66=#REF!</formula>
    </cfRule>
    <cfRule type="expression" dxfId="714" priority="720">
      <formula>$M66=#REF!</formula>
    </cfRule>
    <cfRule type="expression" dxfId="713" priority="721">
      <formula>$M66=#REF!</formula>
    </cfRule>
  </conditionalFormatting>
  <conditionalFormatting sqref="AD89">
    <cfRule type="expression" dxfId="712" priority="714">
      <formula>$M89=#REF!</formula>
    </cfRule>
    <cfRule type="expression" dxfId="711" priority="715">
      <formula>$M89=#REF!</formula>
    </cfRule>
    <cfRule type="expression" dxfId="710" priority="716">
      <formula>$M89=#REF!</formula>
    </cfRule>
    <cfRule type="expression" dxfId="709" priority="717">
      <formula>$M89=#REF!</formula>
    </cfRule>
  </conditionalFormatting>
  <conditionalFormatting sqref="AD77:AD79">
    <cfRule type="expression" dxfId="708" priority="710">
      <formula>$M77=#REF!</formula>
    </cfRule>
    <cfRule type="expression" dxfId="707" priority="711">
      <formula>$M77=#REF!</formula>
    </cfRule>
    <cfRule type="expression" dxfId="706" priority="712">
      <formula>$M77=#REF!</formula>
    </cfRule>
    <cfRule type="expression" dxfId="705" priority="713">
      <formula>$M77=#REF!</formula>
    </cfRule>
  </conditionalFormatting>
  <conditionalFormatting sqref="Z77">
    <cfRule type="expression" dxfId="704" priority="706">
      <formula>$M77=#REF!</formula>
    </cfRule>
    <cfRule type="expression" dxfId="703" priority="707">
      <formula>$M77=#REF!</formula>
    </cfRule>
    <cfRule type="expression" dxfId="702" priority="708">
      <formula>$M77=#REF!</formula>
    </cfRule>
    <cfRule type="expression" dxfId="701" priority="709">
      <formula>$M77=#REF!</formula>
    </cfRule>
  </conditionalFormatting>
  <conditionalFormatting sqref="Z89">
    <cfRule type="expression" dxfId="700" priority="702">
      <formula>$M89=#REF!</formula>
    </cfRule>
    <cfRule type="expression" dxfId="699" priority="703">
      <formula>$M89=#REF!</formula>
    </cfRule>
    <cfRule type="expression" dxfId="698" priority="704">
      <formula>$M89=#REF!</formula>
    </cfRule>
    <cfRule type="expression" dxfId="697" priority="705">
      <formula>$M89=#REF!</formula>
    </cfRule>
  </conditionalFormatting>
  <conditionalFormatting sqref="AC77">
    <cfRule type="expression" dxfId="696" priority="698">
      <formula>$M77=#REF!</formula>
    </cfRule>
    <cfRule type="expression" dxfId="695" priority="699">
      <formula>$M77=#REF!</formula>
    </cfRule>
    <cfRule type="expression" dxfId="694" priority="700">
      <formula>$M77=#REF!</formula>
    </cfRule>
    <cfRule type="expression" dxfId="693" priority="701">
      <formula>$M77=#REF!</formula>
    </cfRule>
  </conditionalFormatting>
  <conditionalFormatting sqref="AC78">
    <cfRule type="expression" dxfId="692" priority="694">
      <formula>$M78=#REF!</formula>
    </cfRule>
    <cfRule type="expression" dxfId="691" priority="695">
      <formula>$M78=#REF!</formula>
    </cfRule>
    <cfRule type="expression" dxfId="690" priority="696">
      <formula>$M78=#REF!</formula>
    </cfRule>
    <cfRule type="expression" dxfId="689" priority="697">
      <formula>$M78=#REF!</formula>
    </cfRule>
  </conditionalFormatting>
  <conditionalFormatting sqref="AC79 Z84:Z88">
    <cfRule type="expression" dxfId="688" priority="690">
      <formula>$M79=#REF!</formula>
    </cfRule>
    <cfRule type="expression" dxfId="687" priority="691">
      <formula>$M79=#REF!</formula>
    </cfRule>
    <cfRule type="expression" dxfId="686" priority="692">
      <formula>$M79=#REF!</formula>
    </cfRule>
    <cfRule type="expression" dxfId="685" priority="693">
      <formula>$M79=#REF!</formula>
    </cfRule>
  </conditionalFormatting>
  <conditionalFormatting sqref="AC84">
    <cfRule type="expression" dxfId="684" priority="686">
      <formula>$M84=#REF!</formula>
    </cfRule>
    <cfRule type="expression" dxfId="683" priority="687">
      <formula>$M84=#REF!</formula>
    </cfRule>
    <cfRule type="expression" dxfId="682" priority="688">
      <formula>$M84=#REF!</formula>
    </cfRule>
    <cfRule type="expression" dxfId="681" priority="689">
      <formula>$M84=#REF!</formula>
    </cfRule>
  </conditionalFormatting>
  <conditionalFormatting sqref="AC85">
    <cfRule type="expression" dxfId="680" priority="682">
      <formula>$M85=#REF!</formula>
    </cfRule>
    <cfRule type="expression" dxfId="679" priority="683">
      <formula>$M85=#REF!</formula>
    </cfRule>
    <cfRule type="expression" dxfId="678" priority="684">
      <formula>$M85=#REF!</formula>
    </cfRule>
    <cfRule type="expression" dxfId="677" priority="685">
      <formula>$M85=#REF!</formula>
    </cfRule>
  </conditionalFormatting>
  <conditionalFormatting sqref="AC87:AC88">
    <cfRule type="expression" dxfId="676" priority="678">
      <formula>$M87=#REF!</formula>
    </cfRule>
    <cfRule type="expression" dxfId="675" priority="679">
      <formula>$M87=#REF!</formula>
    </cfRule>
    <cfRule type="expression" dxfId="674" priority="680">
      <formula>$M87=#REF!</formula>
    </cfRule>
    <cfRule type="expression" dxfId="673" priority="681">
      <formula>$M87=#REF!</formula>
    </cfRule>
  </conditionalFormatting>
  <conditionalFormatting sqref="AC86">
    <cfRule type="expression" dxfId="672" priority="674">
      <formula>$M86=#REF!</formula>
    </cfRule>
    <cfRule type="expression" dxfId="671" priority="675">
      <formula>$M86=#REF!</formula>
    </cfRule>
    <cfRule type="expression" dxfId="670" priority="676">
      <formula>$M86=#REF!</formula>
    </cfRule>
    <cfRule type="expression" dxfId="669" priority="677">
      <formula>$M86=#REF!</formula>
    </cfRule>
  </conditionalFormatting>
  <conditionalFormatting sqref="AC89">
    <cfRule type="expression" dxfId="668" priority="670">
      <formula>$M89=#REF!</formula>
    </cfRule>
    <cfRule type="expression" dxfId="667" priority="671">
      <formula>$M89=#REF!</formula>
    </cfRule>
    <cfRule type="expression" dxfId="666" priority="672">
      <formula>$M89=#REF!</formula>
    </cfRule>
    <cfRule type="expression" dxfId="665" priority="673">
      <formula>$M89=#REF!</formula>
    </cfRule>
  </conditionalFormatting>
  <conditionalFormatting sqref="Q77:Q79 Q84:Q89">
    <cfRule type="cellIs" dxfId="664" priority="669" operator="equal">
      <formula>"Mut+ext"</formula>
    </cfRule>
  </conditionalFormatting>
  <conditionalFormatting sqref="Z78:Z79">
    <cfRule type="expression" dxfId="663" priority="665">
      <formula>$M78=#REF!</formula>
    </cfRule>
    <cfRule type="expression" dxfId="662" priority="666">
      <formula>$M78=#REF!</formula>
    </cfRule>
    <cfRule type="expression" dxfId="661" priority="667">
      <formula>$M78=#REF!</formula>
    </cfRule>
    <cfRule type="expression" dxfId="660" priority="668">
      <formula>$M78=#REF!</formula>
    </cfRule>
  </conditionalFormatting>
  <conditionalFormatting sqref="AD102">
    <cfRule type="expression" dxfId="659" priority="661">
      <formula>$M102=#REF!</formula>
    </cfRule>
    <cfRule type="expression" dxfId="658" priority="662">
      <formula>$M102=#REF!</formula>
    </cfRule>
    <cfRule type="expression" dxfId="657" priority="663">
      <formula>$M102=#REF!</formula>
    </cfRule>
    <cfRule type="expression" dxfId="656" priority="664">
      <formula>$M102=#REF!</formula>
    </cfRule>
  </conditionalFormatting>
  <conditionalFormatting sqref="AD90:AD93">
    <cfRule type="expression" dxfId="655" priority="657">
      <formula>$M90=#REF!</formula>
    </cfRule>
    <cfRule type="expression" dxfId="654" priority="658">
      <formula>$M90=#REF!</formula>
    </cfRule>
    <cfRule type="expression" dxfId="653" priority="659">
      <formula>$M90=#REF!</formula>
    </cfRule>
    <cfRule type="expression" dxfId="652" priority="660">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2:Z93">
    <cfRule type="expression" dxfId="614" priority="612">
      <formula>$M92=#REF!</formula>
    </cfRule>
    <cfRule type="expression" dxfId="613" priority="613">
      <formula>$M92=#REF!</formula>
    </cfRule>
    <cfRule type="expression" dxfId="612" priority="614">
      <formula>$M92=#REF!</formula>
    </cfRule>
    <cfRule type="expression" dxfId="611" priority="615">
      <formula>$M92=#REF!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6:Z18">
    <cfRule type="expression" dxfId="351" priority="349">
      <formula>$M16=#REF!</formula>
    </cfRule>
    <cfRule type="expression" dxfId="350" priority="350">
      <formula>$M16=#REF!</formula>
    </cfRule>
    <cfRule type="expression" dxfId="349" priority="351">
      <formula>$M16=#REF!</formula>
    </cfRule>
    <cfRule type="expression" dxfId="348" priority="352">
      <formula>$M16=#REF!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9:Z31">
    <cfRule type="expression" dxfId="325" priority="323">
      <formula>$M29=#REF!</formula>
    </cfRule>
    <cfRule type="expression" dxfId="324" priority="324">
      <formula>$M29=#REF!</formula>
    </cfRule>
    <cfRule type="expression" dxfId="323" priority="325">
      <formula>$M29=#REF!</formula>
    </cfRule>
    <cfRule type="expression" dxfId="322" priority="326">
      <formula>$M29=#REF!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1:Z83">
    <cfRule type="expression" dxfId="229" priority="227">
      <formula>$M81=#REF!</formula>
    </cfRule>
    <cfRule type="expression" dxfId="228" priority="228">
      <formula>$M81=#REF!</formula>
    </cfRule>
    <cfRule type="expression" dxfId="227" priority="229">
      <formula>$M81=#REF!</formula>
    </cfRule>
    <cfRule type="expression" dxfId="226" priority="230">
      <formula>$M81=#REF!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H234:H245 H116:H127 H247:H258 H12:H23 H51:H62 H77:H88 H195:H206 H90:H101 H64:H75 H103:H114 H169:H180 H129:H140 H208:H219 H221:H232 H260:H271 H182:H193</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1"/>
  <sheetViews>
    <sheetView topLeftCell="A4" workbookViewId="0">
      <selection activeCell="G21" sqref="G21"/>
    </sheetView>
  </sheetViews>
  <sheetFormatPr baseColWidth="10" defaultColWidth="11.5703125" defaultRowHeight="12.75" x14ac:dyDescent="0.2"/>
  <cols>
    <col min="1" max="1" width="11.5703125" style="1"/>
    <col min="2" max="2" width="34.7109375" style="1" bestFit="1" customWidth="1"/>
    <col min="3" max="3" width="9.28515625" style="1" bestFit="1" customWidth="1"/>
    <col min="4" max="4" width="15" style="1" hidden="1" customWidth="1"/>
    <col min="5" max="5" width="5.42578125" style="1" hidden="1" customWidth="1"/>
    <col min="6" max="6" width="11.5703125" style="1"/>
    <col min="7" max="7" width="59.28515625" style="1" bestFit="1" customWidth="1"/>
    <col min="8" max="8" width="11.5703125" style="1"/>
    <col min="9" max="9" width="25.7109375" style="1" bestFit="1" customWidth="1"/>
    <col min="10" max="10" width="11.5703125" style="1"/>
    <col min="11" max="11" width="5.7109375" style="1" customWidth="1"/>
    <col min="12" max="12" width="43.42578125" style="1" customWidth="1"/>
    <col min="13" max="13" width="11.5703125" style="1"/>
    <col min="14" max="14" width="0" style="1" hidden="1" customWidth="1"/>
    <col min="15" max="16384" width="11.5703125" style="1"/>
  </cols>
  <sheetData>
    <row r="3" spans="2:14" x14ac:dyDescent="0.2">
      <c r="B3" s="328" t="s">
        <v>203</v>
      </c>
      <c r="C3" s="329"/>
      <c r="D3" s="68"/>
      <c r="E3" s="69"/>
      <c r="G3" s="10" t="s">
        <v>204</v>
      </c>
      <c r="I3" s="10" t="s">
        <v>205</v>
      </c>
      <c r="K3" s="327" t="s">
        <v>206</v>
      </c>
      <c r="L3" s="327"/>
      <c r="N3" s="4" t="s">
        <v>207</v>
      </c>
    </row>
    <row r="4" spans="2:14" x14ac:dyDescent="0.2">
      <c r="B4" s="7"/>
      <c r="C4" s="8"/>
      <c r="D4" s="7"/>
      <c r="E4" s="9"/>
    </row>
    <row r="5" spans="2:14" ht="15" x14ac:dyDescent="0.2">
      <c r="D5" s="1" t="s">
        <v>208</v>
      </c>
      <c r="E5" s="213" t="s">
        <v>209</v>
      </c>
    </row>
    <row r="6" spans="2:14" ht="15" x14ac:dyDescent="0.2">
      <c r="B6" s="4" t="s">
        <v>210</v>
      </c>
      <c r="C6" s="3" t="s">
        <v>68</v>
      </c>
      <c r="D6" s="3">
        <v>1</v>
      </c>
      <c r="E6" s="3">
        <v>1.5</v>
      </c>
      <c r="G6" s="5" t="s">
        <v>211</v>
      </c>
      <c r="I6" s="4" t="s">
        <v>66</v>
      </c>
      <c r="K6" s="75" t="s">
        <v>212</v>
      </c>
      <c r="L6" s="4" t="s">
        <v>213</v>
      </c>
      <c r="N6" s="4">
        <v>300</v>
      </c>
    </row>
    <row r="7" spans="2:14" ht="15" x14ac:dyDescent="0.2">
      <c r="B7" s="4" t="s">
        <v>214</v>
      </c>
      <c r="C7" s="197" t="s">
        <v>77</v>
      </c>
      <c r="D7" s="3">
        <v>1</v>
      </c>
      <c r="E7" s="3">
        <v>1</v>
      </c>
      <c r="G7" s="5" t="s">
        <v>215</v>
      </c>
      <c r="I7" s="5" t="s">
        <v>216</v>
      </c>
      <c r="K7" s="34" t="s">
        <v>217</v>
      </c>
      <c r="L7" s="33" t="s">
        <v>218</v>
      </c>
      <c r="N7" s="4">
        <v>40</v>
      </c>
    </row>
    <row r="8" spans="2:14" ht="15" x14ac:dyDescent="0.2">
      <c r="B8" s="5" t="s">
        <v>219</v>
      </c>
      <c r="C8" s="197" t="s">
        <v>220</v>
      </c>
      <c r="D8" s="3">
        <v>1</v>
      </c>
      <c r="E8" s="3">
        <v>0.66</v>
      </c>
      <c r="G8" s="5" t="s">
        <v>221</v>
      </c>
      <c r="I8" s="4" t="s">
        <v>222</v>
      </c>
      <c r="K8" s="34" t="s">
        <v>223</v>
      </c>
      <c r="L8" s="33" t="s">
        <v>224</v>
      </c>
      <c r="N8" s="4">
        <v>35</v>
      </c>
    </row>
    <row r="9" spans="2:14" ht="15" x14ac:dyDescent="0.2">
      <c r="B9" s="4" t="s">
        <v>225</v>
      </c>
      <c r="C9" s="197" t="s">
        <v>226</v>
      </c>
      <c r="D9" s="3">
        <v>0</v>
      </c>
      <c r="E9" s="3">
        <v>0</v>
      </c>
      <c r="G9" s="5" t="s">
        <v>227</v>
      </c>
      <c r="I9" s="4" t="s">
        <v>228</v>
      </c>
      <c r="K9" s="34" t="s">
        <v>229</v>
      </c>
      <c r="L9" s="33" t="s">
        <v>230</v>
      </c>
      <c r="N9" s="4">
        <v>30</v>
      </c>
    </row>
    <row r="10" spans="2:14" ht="15" x14ac:dyDescent="0.2">
      <c r="B10" s="4" t="s">
        <v>231</v>
      </c>
      <c r="C10" s="197" t="s">
        <v>120</v>
      </c>
      <c r="D10" s="197">
        <v>0</v>
      </c>
      <c r="E10" s="3">
        <v>0</v>
      </c>
      <c r="G10" s="5" t="s">
        <v>232</v>
      </c>
      <c r="I10" s="4" t="s">
        <v>233</v>
      </c>
      <c r="K10" s="34" t="s">
        <v>234</v>
      </c>
      <c r="L10" s="33" t="s">
        <v>235</v>
      </c>
      <c r="N10" s="4">
        <v>25</v>
      </c>
    </row>
    <row r="11" spans="2:14" ht="15" x14ac:dyDescent="0.2">
      <c r="B11" s="5" t="s">
        <v>236</v>
      </c>
      <c r="C11" s="197" t="s">
        <v>237</v>
      </c>
      <c r="D11" s="3">
        <v>1</v>
      </c>
      <c r="E11" s="3">
        <v>1</v>
      </c>
      <c r="G11" s="5" t="s">
        <v>238</v>
      </c>
      <c r="K11" s="34" t="s">
        <v>239</v>
      </c>
      <c r="L11" s="33" t="s">
        <v>240</v>
      </c>
      <c r="N11" s="4">
        <v>24</v>
      </c>
    </row>
    <row r="12" spans="2:14" ht="15" x14ac:dyDescent="0.2">
      <c r="B12" s="5" t="s">
        <v>241</v>
      </c>
      <c r="C12" s="197" t="s">
        <v>242</v>
      </c>
      <c r="D12" s="3">
        <v>1</v>
      </c>
      <c r="E12" s="3">
        <v>1.5</v>
      </c>
      <c r="G12" s="5" t="s">
        <v>243</v>
      </c>
      <c r="K12" s="34" t="s">
        <v>244</v>
      </c>
      <c r="L12" s="33" t="s">
        <v>245</v>
      </c>
      <c r="N12" s="4">
        <v>12</v>
      </c>
    </row>
    <row r="13" spans="2:14" ht="15" x14ac:dyDescent="0.2">
      <c r="B13" s="4" t="s">
        <v>246</v>
      </c>
      <c r="C13" s="197" t="s">
        <v>247</v>
      </c>
      <c r="D13" s="3">
        <v>0</v>
      </c>
      <c r="E13" s="3">
        <v>0</v>
      </c>
      <c r="G13" s="5" t="s">
        <v>248</v>
      </c>
      <c r="K13" s="34" t="s">
        <v>249</v>
      </c>
      <c r="L13" s="33" t="s">
        <v>250</v>
      </c>
    </row>
    <row r="14" spans="2:14" ht="15" x14ac:dyDescent="0.2">
      <c r="B14" s="5" t="s">
        <v>251</v>
      </c>
      <c r="C14" s="197" t="s">
        <v>252</v>
      </c>
      <c r="D14" s="3">
        <v>1</v>
      </c>
      <c r="E14" s="3">
        <v>1</v>
      </c>
      <c r="G14" s="5" t="s">
        <v>26</v>
      </c>
      <c r="K14" s="34" t="s">
        <v>253</v>
      </c>
      <c r="L14" s="33" t="s">
        <v>254</v>
      </c>
    </row>
    <row r="15" spans="2:14" ht="15" x14ac:dyDescent="0.2">
      <c r="B15" s="5" t="s">
        <v>255</v>
      </c>
      <c r="C15" s="197" t="s">
        <v>256</v>
      </c>
      <c r="D15" s="3">
        <v>1</v>
      </c>
      <c r="E15" s="3">
        <v>1.5</v>
      </c>
      <c r="G15" s="5" t="s">
        <v>257</v>
      </c>
      <c r="K15" s="34" t="s">
        <v>258</v>
      </c>
      <c r="L15" s="33" t="s">
        <v>259</v>
      </c>
    </row>
    <row r="16" spans="2:14" ht="15" x14ac:dyDescent="0.2">
      <c r="B16" s="5" t="s">
        <v>260</v>
      </c>
      <c r="C16" s="197" t="s">
        <v>261</v>
      </c>
      <c r="D16" s="3">
        <v>0</v>
      </c>
      <c r="E16" s="3">
        <v>0</v>
      </c>
      <c r="G16" s="5" t="s">
        <v>262</v>
      </c>
      <c r="K16" s="31">
        <v>10</v>
      </c>
      <c r="L16" s="33" t="s">
        <v>263</v>
      </c>
    </row>
    <row r="17" spans="2:12" ht="15" x14ac:dyDescent="0.2">
      <c r="B17" s="4" t="s">
        <v>264</v>
      </c>
      <c r="C17" s="197" t="s">
        <v>265</v>
      </c>
      <c r="D17" s="3">
        <v>0</v>
      </c>
      <c r="E17" s="3">
        <v>0</v>
      </c>
      <c r="G17" s="2"/>
      <c r="K17" s="31">
        <v>11</v>
      </c>
      <c r="L17" s="33" t="s">
        <v>266</v>
      </c>
    </row>
    <row r="18" spans="2:12" ht="15" x14ac:dyDescent="0.2">
      <c r="B18" s="5" t="s">
        <v>267</v>
      </c>
      <c r="C18" s="197" t="s">
        <v>268</v>
      </c>
      <c r="D18" s="3">
        <v>1</v>
      </c>
      <c r="E18" s="3">
        <v>1</v>
      </c>
      <c r="K18" s="31">
        <v>12</v>
      </c>
      <c r="L18" s="33" t="s">
        <v>269</v>
      </c>
    </row>
    <row r="19" spans="2:12" ht="15" x14ac:dyDescent="0.2">
      <c r="B19" s="5" t="s">
        <v>270</v>
      </c>
      <c r="C19" s="197" t="s">
        <v>271</v>
      </c>
      <c r="D19" s="3">
        <v>1</v>
      </c>
      <c r="E19" s="3">
        <v>1.5</v>
      </c>
      <c r="K19" s="31">
        <v>13</v>
      </c>
      <c r="L19" s="33" t="s">
        <v>272</v>
      </c>
    </row>
    <row r="20" spans="2:12" ht="15" x14ac:dyDescent="0.2">
      <c r="B20" s="4" t="s">
        <v>273</v>
      </c>
      <c r="C20" s="197" t="s">
        <v>156</v>
      </c>
      <c r="D20" s="3">
        <v>0</v>
      </c>
      <c r="E20" s="3">
        <v>0</v>
      </c>
      <c r="K20" s="31">
        <v>14</v>
      </c>
      <c r="L20" s="33" t="s">
        <v>274</v>
      </c>
    </row>
    <row r="21" spans="2:12" ht="15" x14ac:dyDescent="0.2">
      <c r="B21" s="5" t="s">
        <v>275</v>
      </c>
      <c r="C21" s="197" t="s">
        <v>276</v>
      </c>
      <c r="D21" s="3">
        <v>1</v>
      </c>
      <c r="E21" s="3">
        <v>1</v>
      </c>
      <c r="K21" s="31">
        <v>15</v>
      </c>
      <c r="L21" s="33" t="s">
        <v>277</v>
      </c>
    </row>
    <row r="22" spans="2:12" ht="15" x14ac:dyDescent="0.2">
      <c r="B22" s="5" t="s">
        <v>278</v>
      </c>
      <c r="C22" s="197" t="s">
        <v>279</v>
      </c>
      <c r="D22" s="3">
        <v>1</v>
      </c>
      <c r="E22" s="3">
        <v>1.5</v>
      </c>
      <c r="K22" s="31">
        <v>16</v>
      </c>
      <c r="L22" s="33" t="s">
        <v>280</v>
      </c>
    </row>
    <row r="23" spans="2:12" ht="15" x14ac:dyDescent="0.2">
      <c r="B23" s="4" t="s">
        <v>281</v>
      </c>
      <c r="C23" s="197" t="s">
        <v>282</v>
      </c>
      <c r="D23" s="3">
        <v>1</v>
      </c>
      <c r="E23" s="3">
        <v>1</v>
      </c>
      <c r="K23" s="31">
        <v>17</v>
      </c>
      <c r="L23" s="33" t="s">
        <v>283</v>
      </c>
    </row>
    <row r="24" spans="2:12" ht="15" x14ac:dyDescent="0.2">
      <c r="B24" s="4" t="s">
        <v>284</v>
      </c>
      <c r="C24" s="197" t="s">
        <v>285</v>
      </c>
      <c r="D24" s="3">
        <v>0</v>
      </c>
      <c r="E24" s="3">
        <v>0</v>
      </c>
      <c r="K24" s="31">
        <v>18</v>
      </c>
      <c r="L24" s="33" t="s">
        <v>286</v>
      </c>
    </row>
    <row r="25" spans="2:12" ht="15" x14ac:dyDescent="0.2">
      <c r="B25" s="5" t="s">
        <v>287</v>
      </c>
      <c r="C25" s="197" t="s">
        <v>288</v>
      </c>
      <c r="D25" s="197">
        <v>1</v>
      </c>
      <c r="E25" s="3">
        <v>1</v>
      </c>
      <c r="K25" s="31">
        <v>19</v>
      </c>
      <c r="L25" s="33" t="s">
        <v>289</v>
      </c>
    </row>
    <row r="26" spans="2:12" ht="15" x14ac:dyDescent="0.2">
      <c r="B26" s="5" t="s">
        <v>290</v>
      </c>
      <c r="C26" s="5" t="s">
        <v>291</v>
      </c>
      <c r="D26" s="4">
        <v>1</v>
      </c>
      <c r="E26" s="3">
        <v>1.5</v>
      </c>
      <c r="K26" s="31">
        <v>20</v>
      </c>
      <c r="L26" s="33" t="s">
        <v>292</v>
      </c>
    </row>
    <row r="27" spans="2:12" ht="15" x14ac:dyDescent="0.2">
      <c r="B27" s="4" t="s">
        <v>293</v>
      </c>
      <c r="C27" s="5" t="s">
        <v>294</v>
      </c>
      <c r="D27" s="5">
        <v>0</v>
      </c>
      <c r="E27" s="3">
        <v>0</v>
      </c>
      <c r="K27" s="31">
        <v>21</v>
      </c>
      <c r="L27" s="33" t="s">
        <v>295</v>
      </c>
    </row>
    <row r="28" spans="2:12" x14ac:dyDescent="0.2">
      <c r="B28" s="5" t="s">
        <v>296</v>
      </c>
      <c r="C28" s="5" t="s">
        <v>297</v>
      </c>
      <c r="D28" s="5">
        <v>1</v>
      </c>
      <c r="E28" s="4">
        <v>1</v>
      </c>
      <c r="K28" s="31">
        <v>22</v>
      </c>
      <c r="L28" s="33" t="s">
        <v>298</v>
      </c>
    </row>
    <row r="29" spans="2:12" x14ac:dyDescent="0.2">
      <c r="B29" s="5" t="s">
        <v>299</v>
      </c>
      <c r="C29" s="5" t="s">
        <v>117</v>
      </c>
      <c r="D29" s="5">
        <v>1</v>
      </c>
      <c r="E29" s="4">
        <v>1.5</v>
      </c>
      <c r="K29" s="31">
        <v>23</v>
      </c>
      <c r="L29" s="33" t="s">
        <v>300</v>
      </c>
    </row>
    <row r="30" spans="2:12" x14ac:dyDescent="0.2">
      <c r="K30" s="31">
        <v>24</v>
      </c>
      <c r="L30" s="33" t="s">
        <v>301</v>
      </c>
    </row>
    <row r="31" spans="2:12" x14ac:dyDescent="0.2">
      <c r="K31" s="31">
        <v>25</v>
      </c>
      <c r="L31" s="33" t="s">
        <v>302</v>
      </c>
    </row>
    <row r="32" spans="2:12" x14ac:dyDescent="0.2">
      <c r="K32" s="31">
        <v>26</v>
      </c>
      <c r="L32" s="33" t="s">
        <v>303</v>
      </c>
    </row>
    <row r="33" spans="11:12" x14ac:dyDescent="0.2">
      <c r="K33" s="31">
        <v>27</v>
      </c>
      <c r="L33" s="33" t="s">
        <v>304</v>
      </c>
    </row>
    <row r="34" spans="11:12" x14ac:dyDescent="0.2">
      <c r="K34" s="31">
        <v>70</v>
      </c>
      <c r="L34" s="33" t="s">
        <v>305</v>
      </c>
    </row>
    <row r="35" spans="11:12" x14ac:dyDescent="0.2">
      <c r="K35" s="31">
        <v>71</v>
      </c>
      <c r="L35" s="33" t="s">
        <v>306</v>
      </c>
    </row>
    <row r="36" spans="11:12" x14ac:dyDescent="0.2">
      <c r="K36" s="31">
        <v>72</v>
      </c>
      <c r="L36" s="33" t="s">
        <v>307</v>
      </c>
    </row>
    <row r="37" spans="11:12" x14ac:dyDescent="0.2">
      <c r="K37" s="31">
        <v>73</v>
      </c>
      <c r="L37" s="33" t="s">
        <v>308</v>
      </c>
    </row>
    <row r="38" spans="11:12" x14ac:dyDescent="0.2">
      <c r="K38" s="31">
        <v>74</v>
      </c>
      <c r="L38" s="33" t="s">
        <v>309</v>
      </c>
    </row>
    <row r="39" spans="11:12" x14ac:dyDescent="0.2">
      <c r="K39" s="31">
        <v>76</v>
      </c>
      <c r="L39" s="33" t="s">
        <v>310</v>
      </c>
    </row>
    <row r="40" spans="11:12" x14ac:dyDescent="0.2">
      <c r="K40" s="31">
        <v>77</v>
      </c>
      <c r="L40" s="33" t="s">
        <v>311</v>
      </c>
    </row>
    <row r="41" spans="11:12" x14ac:dyDescent="0.2">
      <c r="K41" s="31" t="s">
        <v>312</v>
      </c>
      <c r="L41" s="33"/>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D02995-CA7E-45B3-8BDD-0D11E842DAF4}">
  <ds:schemaRefs>
    <ds:schemaRef ds:uri="http://schemas.microsoft.com/sharepoint/v3/contenttype/forms"/>
  </ds:schemaRefs>
</ds:datastoreItem>
</file>

<file path=customXml/itemProps2.xml><?xml version="1.0" encoding="utf-8"?>
<ds:datastoreItem xmlns:ds="http://schemas.openxmlformats.org/officeDocument/2006/customXml" ds:itemID="{96153E39-FF4B-4987-8865-13EAD7E4D7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66E954-B3C5-4FAD-9E53-1744FB7052EF}">
  <ds:schemaRefs>
    <ds:schemaRef ds:uri="http://purl.org/dc/dcmitype/"/>
    <ds:schemaRef ds:uri="http://schemas.microsoft.com/office/2006/documentManagement/types"/>
    <ds:schemaRef ds:uri="fe0570b7-b4d9-4894-87d1-8db0ec43d3b0"/>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M1-1ere année</vt:lpstr>
      <vt:lpstr>M1-2eme année</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Andrea Chamblas</cp:lastModifiedBy>
  <cp:revision/>
  <dcterms:created xsi:type="dcterms:W3CDTF">2001-05-25T13:39:11Z</dcterms:created>
  <dcterms:modified xsi:type="dcterms:W3CDTF">2022-10-14T12:51:39Z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